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pennoni.com\data\Accounts\OHDOT\OHDOT18003 - CUY 14 12 12E\DESIGN\CT\ProjectData\13184\Design\Structures\EngData\Single Span Reset\Bearing Design\"/>
    </mc:Choice>
  </mc:AlternateContent>
  <xr:revisionPtr revIDLastSave="0" documentId="13_ncr:1_{CE5C05E4-ED3B-456E-A8E3-8361144F68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thod A" sheetId="1" r:id="rId1"/>
    <sheet name="Method B (NOT USED)" sheetId="3" r:id="rId2"/>
    <sheet name="Rotations" sheetId="5" r:id="rId3"/>
    <sheet name="Sliding Plates (NOT USED)" sheetId="4" r:id="rId4"/>
    <sheet name="Reference" sheetId="2" r:id="rId5"/>
  </sheets>
  <definedNames>
    <definedName name="Girder_Type__Steel_or_Concrete_?" comment="Steel" localSheetId="1">'Method B (NOT USED)'!#REF!</definedName>
    <definedName name="Girder_Type__Steel_or_Concrete_?" comment="Steel" localSheetId="3">'Sliding Plates (NOT USED)'!#REF!</definedName>
    <definedName name="Girder_Type__Steel_or_Concrete_?" comment="Steel">'Method A'!#REF!</definedName>
    <definedName name="HSR70_" localSheetId="1">'Method B (NOT USED)'!#REF!</definedName>
    <definedName name="HSR70_" localSheetId="3">'Sliding Plates (NOT USED)'!#REF!</definedName>
    <definedName name="HSR70_">'Method A'!#REF!</definedName>
    <definedName name="_xlnm.Print_Area" localSheetId="0">'Method A'!$A:$L</definedName>
    <definedName name="_xlnm.Print_Area" localSheetId="1">'Method B (NOT USED)'!$A:$L</definedName>
    <definedName name="_xlnm.Print_Area" localSheetId="2">Rotations!$A$1:$AF$143</definedName>
    <definedName name="_xlnm.Print_Area" localSheetId="3">'Sliding Plates (NOT USED)'!$A:$L</definedName>
    <definedName name="_xlnm.Print_Titles" localSheetId="0">'Method A'!$1:$3</definedName>
    <definedName name="_xlnm.Print_Titles" localSheetId="1">'Method B (NOT USED)'!$1:$3</definedName>
    <definedName name="_xlnm.Print_Titles" localSheetId="2">Rotations!$1:$6</definedName>
    <definedName name="_xlnm.Print_Titles" localSheetId="3">'Sliding Plates (NOT USED)'!$1:$3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65" i="5" l="1"/>
  <c r="V128" i="5"/>
  <c r="V108" i="5"/>
  <c r="H108" i="5"/>
  <c r="V88" i="5"/>
  <c r="H91" i="5"/>
  <c r="H88" i="5"/>
  <c r="V133" i="5"/>
  <c r="V132" i="5"/>
  <c r="V113" i="5"/>
  <c r="V112" i="5"/>
  <c r="H113" i="5"/>
  <c r="H112" i="5"/>
  <c r="V93" i="5"/>
  <c r="V92" i="5"/>
  <c r="H93" i="5"/>
  <c r="H92" i="5"/>
  <c r="V70" i="5"/>
  <c r="V69" i="5"/>
  <c r="V50" i="5"/>
  <c r="V49" i="5"/>
  <c r="H50" i="5"/>
  <c r="H49" i="5"/>
  <c r="V30" i="5"/>
  <c r="V29" i="5"/>
  <c r="H30" i="5"/>
  <c r="H29" i="5"/>
  <c r="T94" i="1" l="1"/>
  <c r="T93" i="1"/>
  <c r="T91" i="1"/>
  <c r="T90" i="1"/>
  <c r="T88" i="1"/>
  <c r="T87" i="1"/>
  <c r="T85" i="1"/>
  <c r="T84" i="1"/>
  <c r="T82" i="1"/>
  <c r="T81" i="1"/>
  <c r="V68" i="5" l="1"/>
  <c r="V48" i="5"/>
  <c r="V45" i="5"/>
  <c r="V28" i="5"/>
  <c r="V25" i="5"/>
  <c r="H48" i="5"/>
  <c r="H45" i="5"/>
  <c r="H28" i="5"/>
  <c r="H25" i="5"/>
  <c r="U82" i="1"/>
  <c r="U81" i="1"/>
  <c r="V94" i="1"/>
  <c r="V93" i="1"/>
  <c r="V91" i="1"/>
  <c r="V90" i="1"/>
  <c r="V88" i="1"/>
  <c r="V87" i="1"/>
  <c r="V85" i="1"/>
  <c r="V84" i="1"/>
  <c r="V82" i="1"/>
  <c r="V8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G539" i="1"/>
  <c r="G540" i="1"/>
  <c r="G541" i="1"/>
  <c r="G538" i="1"/>
  <c r="L111" i="5" l="1"/>
  <c r="Z111" i="5"/>
  <c r="Z91" i="5"/>
  <c r="L91" i="5"/>
  <c r="Z68" i="5"/>
  <c r="Z48" i="5"/>
  <c r="L48" i="5"/>
  <c r="D114" i="1"/>
  <c r="D113" i="1"/>
  <c r="D112" i="1"/>
  <c r="D111" i="1"/>
  <c r="Z139" i="5"/>
  <c r="Z133" i="5"/>
  <c r="Z132" i="5"/>
  <c r="Z131" i="5"/>
  <c r="Z130" i="5"/>
  <c r="Z129" i="5"/>
  <c r="Z128" i="5"/>
  <c r="Z127" i="5"/>
  <c r="Z126" i="5"/>
  <c r="Z125" i="5"/>
  <c r="Z119" i="5"/>
  <c r="L119" i="5"/>
  <c r="Z113" i="5"/>
  <c r="L113" i="5"/>
  <c r="Z112" i="5"/>
  <c r="L112" i="5"/>
  <c r="Z110" i="5"/>
  <c r="L110" i="5"/>
  <c r="Z109" i="5"/>
  <c r="L109" i="5"/>
  <c r="Z108" i="5"/>
  <c r="L108" i="5"/>
  <c r="Z107" i="5"/>
  <c r="L107" i="5"/>
  <c r="Z106" i="5"/>
  <c r="L106" i="5"/>
  <c r="Z105" i="5"/>
  <c r="L105" i="5"/>
  <c r="Z99" i="5"/>
  <c r="L99" i="5"/>
  <c r="Z93" i="5"/>
  <c r="L93" i="5"/>
  <c r="Z92" i="5"/>
  <c r="L92" i="5"/>
  <c r="Z90" i="5"/>
  <c r="L90" i="5"/>
  <c r="Z89" i="5"/>
  <c r="L89" i="5"/>
  <c r="Z88" i="5"/>
  <c r="L88" i="5"/>
  <c r="Z87" i="5"/>
  <c r="L87" i="5"/>
  <c r="Z86" i="5"/>
  <c r="L86" i="5"/>
  <c r="Z85" i="5"/>
  <c r="L85" i="5"/>
  <c r="L56" i="5"/>
  <c r="L50" i="5"/>
  <c r="L49" i="5"/>
  <c r="L47" i="5"/>
  <c r="L46" i="5"/>
  <c r="L45" i="5"/>
  <c r="L44" i="5"/>
  <c r="L43" i="5"/>
  <c r="L42" i="5"/>
  <c r="Z76" i="5"/>
  <c r="Z70" i="5"/>
  <c r="Z69" i="5"/>
  <c r="Z67" i="5"/>
  <c r="Z66" i="5"/>
  <c r="Z65" i="5"/>
  <c r="Z64" i="5"/>
  <c r="Z63" i="5"/>
  <c r="Z62" i="5"/>
  <c r="Z56" i="5"/>
  <c r="Z50" i="5"/>
  <c r="Z49" i="5"/>
  <c r="Z47" i="5"/>
  <c r="Z46" i="5"/>
  <c r="Z45" i="5"/>
  <c r="Z44" i="5"/>
  <c r="Z43" i="5"/>
  <c r="Z42" i="5"/>
  <c r="Z25" i="5"/>
  <c r="Z36" i="5"/>
  <c r="Z30" i="5"/>
  <c r="Z29" i="5"/>
  <c r="Z28" i="5"/>
  <c r="Z27" i="5"/>
  <c r="Z26" i="5"/>
  <c r="Z24" i="5"/>
  <c r="Z23" i="5"/>
  <c r="Z22" i="5"/>
  <c r="L36" i="5"/>
  <c r="L22" i="5"/>
  <c r="L23" i="5"/>
  <c r="L24" i="5"/>
  <c r="L26" i="5"/>
  <c r="L27" i="5"/>
  <c r="L30" i="5"/>
  <c r="L29" i="5"/>
  <c r="L25" i="5"/>
  <c r="W94" i="1"/>
  <c r="W93" i="1"/>
  <c r="W91" i="1"/>
  <c r="W90" i="1"/>
  <c r="W88" i="1"/>
  <c r="W87" i="1"/>
  <c r="W85" i="1"/>
  <c r="W84" i="1"/>
  <c r="W82" i="1"/>
  <c r="W81" i="1"/>
  <c r="U94" i="1"/>
  <c r="U93" i="1"/>
  <c r="U91" i="1"/>
  <c r="U90" i="1"/>
  <c r="U88" i="1"/>
  <c r="U87" i="1"/>
  <c r="U85" i="1"/>
  <c r="U84" i="1"/>
  <c r="H201" i="1"/>
  <c r="C343" i="1" s="1"/>
  <c r="J690" i="1"/>
  <c r="Z116" i="5" l="1"/>
  <c r="Z136" i="5"/>
  <c r="L116" i="5"/>
  <c r="Z53" i="5"/>
  <c r="Z73" i="5"/>
  <c r="L53" i="5"/>
  <c r="L96" i="5"/>
  <c r="Z96" i="5"/>
  <c r="Z33" i="5"/>
  <c r="L97" i="5"/>
  <c r="Z97" i="5"/>
  <c r="L98" i="5"/>
  <c r="Z117" i="5"/>
  <c r="L118" i="5"/>
  <c r="Z118" i="5"/>
  <c r="L117" i="5"/>
  <c r="Z98" i="5"/>
  <c r="Z138" i="5"/>
  <c r="Z137" i="5"/>
  <c r="Z55" i="5"/>
  <c r="Z35" i="5"/>
  <c r="L55" i="5"/>
  <c r="L35" i="5"/>
  <c r="E112" i="1" s="1"/>
  <c r="L34" i="5"/>
  <c r="L54" i="5"/>
  <c r="Z75" i="5"/>
  <c r="Z74" i="5"/>
  <c r="Z54" i="5"/>
  <c r="Z34" i="5"/>
  <c r="D540" i="1"/>
  <c r="H113" i="1" l="1"/>
  <c r="E114" i="1"/>
  <c r="H114" i="1"/>
  <c r="C114" i="1"/>
  <c r="H111" i="1"/>
  <c r="C113" i="1"/>
  <c r="E113" i="1"/>
  <c r="C112" i="1"/>
  <c r="C111" i="1"/>
  <c r="E111" i="1"/>
  <c r="I931" i="1"/>
  <c r="E659" i="1" l="1"/>
  <c r="F568" i="1"/>
  <c r="I568" i="1"/>
  <c r="H1017" i="1" l="1"/>
  <c r="I659" i="1"/>
  <c r="D690" i="1"/>
  <c r="H231" i="1"/>
  <c r="R12" i="5" l="1"/>
  <c r="D83" i="1"/>
  <c r="C83" i="1"/>
  <c r="O103" i="1"/>
  <c r="P100" i="1"/>
  <c r="O100" i="1"/>
  <c r="J63" i="1"/>
  <c r="J48" i="1"/>
  <c r="I48" i="1"/>
  <c r="H48" i="1"/>
  <c r="H32" i="1"/>
  <c r="L28" i="5" l="1"/>
  <c r="L33" i="5" s="1"/>
  <c r="H112" i="1" s="1"/>
  <c r="F691" i="1" l="1"/>
  <c r="F692" i="1" s="1"/>
  <c r="F693" i="1" s="1"/>
  <c r="F659" i="1"/>
  <c r="F660" i="1" s="1"/>
  <c r="F661" i="1" s="1"/>
  <c r="F662" i="1" s="1"/>
  <c r="E660" i="1"/>
  <c r="G715" i="1"/>
  <c r="G712" i="1"/>
  <c r="F600" i="1"/>
  <c r="F601" i="1" s="1"/>
  <c r="F602" i="1" s="1"/>
  <c r="F1017" i="1"/>
  <c r="F1018" i="1" s="1"/>
  <c r="F1019" i="1" s="1"/>
  <c r="F1020" i="1" s="1"/>
  <c r="D1018" i="1"/>
  <c r="D1019" i="1" s="1"/>
  <c r="D1020" i="1" s="1"/>
  <c r="E1017" i="1"/>
  <c r="E1018" i="1" s="1"/>
  <c r="G1018" i="1"/>
  <c r="G1019" i="1" s="1"/>
  <c r="G1020" i="1" s="1"/>
  <c r="I660" i="1" l="1"/>
  <c r="D691" i="1"/>
  <c r="E661" i="1"/>
  <c r="I661" i="1" s="1"/>
  <c r="E1019" i="1"/>
  <c r="H1018" i="1"/>
  <c r="D142" i="1"/>
  <c r="D143" i="1" s="1"/>
  <c r="D144" i="1" s="1"/>
  <c r="D692" i="1" l="1"/>
  <c r="E662" i="1"/>
  <c r="I662" i="1" s="1"/>
  <c r="E1020" i="1"/>
  <c r="H1020" i="1" s="1"/>
  <c r="H1019" i="1"/>
  <c r="C180" i="1"/>
  <c r="D180" i="1"/>
  <c r="E180" i="1"/>
  <c r="F180" i="1"/>
  <c r="C181" i="1"/>
  <c r="D181" i="1"/>
  <c r="E181" i="1"/>
  <c r="F181" i="1"/>
  <c r="C182" i="1"/>
  <c r="D182" i="1"/>
  <c r="E182" i="1"/>
  <c r="F182" i="1"/>
  <c r="C183" i="1"/>
  <c r="D183" i="1"/>
  <c r="E183" i="1"/>
  <c r="F183" i="1"/>
  <c r="C184" i="1"/>
  <c r="D184" i="1"/>
  <c r="E184" i="1"/>
  <c r="F184" i="1"/>
  <c r="C185" i="1"/>
  <c r="D185" i="1"/>
  <c r="E185" i="1"/>
  <c r="F185" i="1"/>
  <c r="C186" i="1"/>
  <c r="D186" i="1"/>
  <c r="E186" i="1"/>
  <c r="F1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E84" i="1"/>
  <c r="F202" i="1"/>
  <c r="F201" i="1"/>
  <c r="C202" i="1"/>
  <c r="C201" i="1"/>
  <c r="C142" i="1"/>
  <c r="C143" i="1" s="1"/>
  <c r="C144" i="1" s="1"/>
  <c r="E151" i="1"/>
  <c r="E152" i="1"/>
  <c r="E153" i="1"/>
  <c r="E154" i="1"/>
  <c r="E155" i="1"/>
  <c r="E156" i="1"/>
  <c r="R13" i="5"/>
  <c r="F86" i="1"/>
  <c r="G86" i="1" s="1"/>
  <c r="F84" i="1"/>
  <c r="G84" i="1" s="1"/>
  <c r="O99" i="1"/>
  <c r="O98" i="1"/>
  <c r="P99" i="1"/>
  <c r="P98" i="1"/>
  <c r="E85" i="1"/>
  <c r="R94" i="1"/>
  <c r="R93" i="1"/>
  <c r="H86" i="1"/>
  <c r="H84" i="1"/>
  <c r="D86" i="1"/>
  <c r="R91" i="1"/>
  <c r="R90" i="1"/>
  <c r="R88" i="1"/>
  <c r="R87" i="1"/>
  <c r="F85" i="1"/>
  <c r="G85" i="1" s="1"/>
  <c r="F83" i="1"/>
  <c r="G83" i="1" s="1"/>
  <c r="R85" i="1"/>
  <c r="R84" i="1"/>
  <c r="E86" i="1"/>
  <c r="I13" i="1"/>
  <c r="I12" i="1"/>
  <c r="K12" i="1"/>
  <c r="K13" i="1"/>
  <c r="I14" i="1"/>
  <c r="K14" i="1"/>
  <c r="F11" i="1"/>
  <c r="F10" i="1"/>
  <c r="D11" i="1"/>
  <c r="D10" i="1"/>
  <c r="E568" i="1" s="1"/>
  <c r="C11" i="1"/>
  <c r="C10" i="1"/>
  <c r="H104" i="5" l="1"/>
  <c r="L104" i="5" s="1"/>
  <c r="L115" i="5" s="1"/>
  <c r="V84" i="5"/>
  <c r="Z84" i="5" s="1"/>
  <c r="Z95" i="5" s="1"/>
  <c r="H84" i="5"/>
  <c r="L84" i="5" s="1"/>
  <c r="L95" i="5" s="1"/>
  <c r="V124" i="5"/>
  <c r="Z124" i="5" s="1"/>
  <c r="Z135" i="5" s="1"/>
  <c r="V104" i="5"/>
  <c r="Z104" i="5" s="1"/>
  <c r="Z115" i="5" s="1"/>
  <c r="H41" i="5"/>
  <c r="L41" i="5" s="1"/>
  <c r="L52" i="5" s="1"/>
  <c r="V41" i="5"/>
  <c r="Z41" i="5" s="1"/>
  <c r="Z52" i="5" s="1"/>
  <c r="V21" i="5"/>
  <c r="Z21" i="5" s="1"/>
  <c r="Z32" i="5" s="1"/>
  <c r="H21" i="5"/>
  <c r="L21" i="5" s="1"/>
  <c r="L32" i="5" s="1"/>
  <c r="V61" i="5"/>
  <c r="Z61" i="5" s="1"/>
  <c r="Z72" i="5" s="1"/>
  <c r="D693" i="1"/>
  <c r="E569" i="1"/>
  <c r="E83" i="1"/>
  <c r="C84" i="1"/>
  <c r="D84" i="1"/>
  <c r="C86" i="1"/>
  <c r="H83" i="1"/>
  <c r="C85" i="1"/>
  <c r="D85" i="1"/>
  <c r="H85" i="1"/>
  <c r="F204" i="1"/>
  <c r="F203" i="1"/>
  <c r="G112" i="1" l="1"/>
  <c r="J112" i="1" s="1"/>
  <c r="F539" i="1" s="1"/>
  <c r="H539" i="1" s="1"/>
  <c r="G111" i="1"/>
  <c r="G114" i="1"/>
  <c r="G113" i="1"/>
  <c r="E570" i="1"/>
  <c r="I569" i="1"/>
  <c r="I112" i="1" l="1"/>
  <c r="E539" i="1" s="1"/>
  <c r="I539" i="1" s="1"/>
  <c r="J539" i="1" s="1"/>
  <c r="I113" i="1"/>
  <c r="E540" i="1" s="1"/>
  <c r="I540" i="1" s="1"/>
  <c r="J113" i="1"/>
  <c r="F540" i="1" s="1"/>
  <c r="H540" i="1" s="1"/>
  <c r="I114" i="1"/>
  <c r="E541" i="1" s="1"/>
  <c r="I541" i="1" s="1"/>
  <c r="J114" i="1"/>
  <c r="F541" i="1" s="1"/>
  <c r="H541" i="1" s="1"/>
  <c r="J111" i="1"/>
  <c r="F538" i="1" s="1"/>
  <c r="H538" i="1" s="1"/>
  <c r="I111" i="1"/>
  <c r="E538" i="1" s="1"/>
  <c r="I538" i="1" s="1"/>
  <c r="I570" i="1"/>
  <c r="E571" i="1"/>
  <c r="I571" i="1" s="1"/>
  <c r="F991" i="1"/>
  <c r="J540" i="1" l="1"/>
  <c r="J541" i="1"/>
  <c r="J538" i="1"/>
  <c r="C204" i="1"/>
  <c r="F346" i="1" s="1"/>
  <c r="F348" i="1"/>
  <c r="F349" i="1"/>
  <c r="F350" i="1"/>
  <c r="C203" i="1"/>
  <c r="F345" i="1" s="1"/>
  <c r="F352" i="1"/>
  <c r="F344" i="1"/>
  <c r="C471" i="1"/>
  <c r="F351" i="1" l="1"/>
  <c r="F343" i="1"/>
  <c r="G343" i="1" s="1"/>
  <c r="J201" i="1"/>
  <c r="H205" i="1"/>
  <c r="F347" i="1"/>
  <c r="J207" i="1"/>
  <c r="G201" i="1"/>
  <c r="I10" i="1" l="1"/>
  <c r="D538" i="1" s="1"/>
  <c r="G32" i="1"/>
  <c r="G203" i="1"/>
  <c r="G208" i="1"/>
  <c r="B49" i="1"/>
  <c r="B48" i="1"/>
  <c r="C48" i="1" s="1"/>
  <c r="G202" i="1"/>
  <c r="G205" i="1"/>
  <c r="G209" i="1"/>
  <c r="G210" i="1"/>
  <c r="G206" i="1"/>
  <c r="G207" i="1"/>
  <c r="G204" i="1" l="1"/>
  <c r="H202" i="1" l="1"/>
  <c r="P101" i="1" l="1"/>
  <c r="P102" i="1" s="1"/>
  <c r="P103" i="1" s="1"/>
  <c r="I86" i="1" s="1"/>
  <c r="L86" i="1" s="1"/>
  <c r="G571" i="1" s="1"/>
  <c r="O101" i="1"/>
  <c r="O102" i="1" s="1"/>
  <c r="J373" i="4"/>
  <c r="H378" i="4"/>
  <c r="H377" i="4"/>
  <c r="H376" i="4"/>
  <c r="H375" i="4"/>
  <c r="H374" i="4"/>
  <c r="H373" i="4"/>
  <c r="H372" i="4"/>
  <c r="H371" i="4"/>
  <c r="H370" i="4"/>
  <c r="H369" i="4"/>
  <c r="C369" i="4"/>
  <c r="D369" i="4"/>
  <c r="C370" i="4"/>
  <c r="D370" i="4"/>
  <c r="C371" i="4"/>
  <c r="D371" i="4"/>
  <c r="C372" i="4"/>
  <c r="D372" i="4"/>
  <c r="C373" i="4"/>
  <c r="D373" i="4"/>
  <c r="C374" i="4"/>
  <c r="D374" i="4"/>
  <c r="C375" i="4"/>
  <c r="D375" i="4"/>
  <c r="C376" i="4"/>
  <c r="D376" i="4"/>
  <c r="C377" i="4"/>
  <c r="D377" i="4"/>
  <c r="C378" i="4"/>
  <c r="D378" i="4"/>
  <c r="B378" i="4"/>
  <c r="B377" i="4"/>
  <c r="B376" i="4"/>
  <c r="B375" i="4"/>
  <c r="B374" i="4"/>
  <c r="B373" i="4"/>
  <c r="B372" i="4"/>
  <c r="B371" i="4"/>
  <c r="B370" i="4"/>
  <c r="B369" i="4"/>
  <c r="I363" i="4"/>
  <c r="I362" i="4"/>
  <c r="I361" i="4"/>
  <c r="I360" i="4"/>
  <c r="I359" i="4"/>
  <c r="I358" i="4"/>
  <c r="I357" i="4"/>
  <c r="I356" i="4"/>
  <c r="I355" i="4"/>
  <c r="I354" i="4"/>
  <c r="D363" i="4"/>
  <c r="J378" i="4" s="1"/>
  <c r="D362" i="4"/>
  <c r="J377" i="4" s="1"/>
  <c r="D361" i="4"/>
  <c r="D360" i="4"/>
  <c r="J375" i="4" s="1"/>
  <c r="D359" i="4"/>
  <c r="J374" i="4" s="1"/>
  <c r="D358" i="4"/>
  <c r="D357" i="4"/>
  <c r="J372" i="4" s="1"/>
  <c r="D356" i="4"/>
  <c r="J371" i="4" s="1"/>
  <c r="D355" i="4"/>
  <c r="J370" i="4" s="1"/>
  <c r="D354" i="4"/>
  <c r="G662" i="1" l="1"/>
  <c r="C1020" i="1"/>
  <c r="I1020" i="1" s="1"/>
  <c r="I84" i="1"/>
  <c r="L84" i="1" s="1"/>
  <c r="I83" i="1"/>
  <c r="L83" i="1" s="1"/>
  <c r="G568" i="1" s="1"/>
  <c r="H568" i="1" s="1"/>
  <c r="I85" i="1"/>
  <c r="L85" i="1" s="1"/>
  <c r="G141" i="2"/>
  <c r="H73" i="4"/>
  <c r="H72" i="4"/>
  <c r="H71" i="4"/>
  <c r="H70" i="4"/>
  <c r="G659" i="1" l="1"/>
  <c r="C1017" i="1"/>
  <c r="I1017" i="1" s="1"/>
  <c r="G570" i="1"/>
  <c r="G661" i="1" s="1"/>
  <c r="C1019" i="1"/>
  <c r="I1019" i="1" s="1"/>
  <c r="G569" i="1"/>
  <c r="G660" i="1" s="1"/>
  <c r="C1018" i="1"/>
  <c r="I1018" i="1" s="1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E406" i="3" s="1"/>
  <c r="D407" i="3"/>
  <c r="E407" i="3" s="1"/>
  <c r="D408" i="3"/>
  <c r="E408" i="3" s="1"/>
  <c r="D409" i="3"/>
  <c r="E409" i="3" s="1"/>
  <c r="D390" i="3"/>
  <c r="C805" i="3" l="1"/>
  <c r="E390" i="3"/>
  <c r="F186" i="3"/>
  <c r="F187" i="3"/>
  <c r="F188" i="3"/>
  <c r="F189" i="3"/>
  <c r="G186" i="3"/>
  <c r="G187" i="3" s="1"/>
  <c r="J187" i="3" s="1"/>
  <c r="G272" i="3" s="1"/>
  <c r="H272" i="3" s="1"/>
  <c r="G188" i="3"/>
  <c r="F33" i="3"/>
  <c r="G33" i="3"/>
  <c r="F34" i="3"/>
  <c r="G34" i="3"/>
  <c r="F35" i="3"/>
  <c r="G35" i="3"/>
  <c r="F36" i="3"/>
  <c r="G36" i="3"/>
  <c r="F37" i="3"/>
  <c r="G37" i="3"/>
  <c r="F38" i="3"/>
  <c r="G38" i="3"/>
  <c r="F39" i="3"/>
  <c r="G39" i="3"/>
  <c r="F40" i="3"/>
  <c r="G40" i="3"/>
  <c r="F41" i="3"/>
  <c r="G41" i="3"/>
  <c r="G32" i="3"/>
  <c r="F32" i="3"/>
  <c r="G205" i="3"/>
  <c r="D783" i="3" s="1"/>
  <c r="L898" i="3"/>
  <c r="K898" i="3"/>
  <c r="J898" i="3"/>
  <c r="L897" i="3"/>
  <c r="K897" i="3"/>
  <c r="J897" i="3"/>
  <c r="L896" i="3"/>
  <c r="K896" i="3"/>
  <c r="J896" i="3"/>
  <c r="L895" i="3"/>
  <c r="K895" i="3"/>
  <c r="J895" i="3"/>
  <c r="L894" i="3"/>
  <c r="K894" i="3"/>
  <c r="J894" i="3"/>
  <c r="L893" i="3"/>
  <c r="K893" i="3"/>
  <c r="J893" i="3"/>
  <c r="L892" i="3"/>
  <c r="K892" i="3"/>
  <c r="J892" i="3"/>
  <c r="L891" i="3"/>
  <c r="K891" i="3"/>
  <c r="J891" i="3"/>
  <c r="L890" i="3"/>
  <c r="K890" i="3"/>
  <c r="J890" i="3"/>
  <c r="L889" i="3"/>
  <c r="K889" i="3"/>
  <c r="J889" i="3"/>
  <c r="G642" i="3"/>
  <c r="G639" i="3"/>
  <c r="G605" i="3"/>
  <c r="H605" i="3" s="1"/>
  <c r="G604" i="3"/>
  <c r="H604" i="3" s="1"/>
  <c r="G603" i="3"/>
  <c r="H603" i="3" s="1"/>
  <c r="G602" i="3"/>
  <c r="H602" i="3" s="1"/>
  <c r="G601" i="3"/>
  <c r="H601" i="3" s="1"/>
  <c r="G600" i="3"/>
  <c r="H600" i="3" s="1"/>
  <c r="G599" i="3"/>
  <c r="H599" i="3" s="1"/>
  <c r="G598" i="3"/>
  <c r="H598" i="3" s="1"/>
  <c r="G597" i="3"/>
  <c r="H597" i="3" s="1"/>
  <c r="G596" i="3"/>
  <c r="H596" i="3" s="1"/>
  <c r="G595" i="3"/>
  <c r="H595" i="3" s="1"/>
  <c r="G594" i="3"/>
  <c r="H594" i="3" s="1"/>
  <c r="G593" i="3"/>
  <c r="H593" i="3" s="1"/>
  <c r="G592" i="3"/>
  <c r="H592" i="3" s="1"/>
  <c r="G591" i="3"/>
  <c r="H591" i="3" s="1"/>
  <c r="G590" i="3"/>
  <c r="H590" i="3" s="1"/>
  <c r="G589" i="3"/>
  <c r="H589" i="3" s="1"/>
  <c r="G588" i="3"/>
  <c r="H588" i="3" s="1"/>
  <c r="G587" i="3"/>
  <c r="H587" i="3" s="1"/>
  <c r="G586" i="3"/>
  <c r="H586" i="3" s="1"/>
  <c r="I575" i="3"/>
  <c r="J575" i="3" s="1"/>
  <c r="F575" i="3"/>
  <c r="E575" i="3"/>
  <c r="I574" i="3"/>
  <c r="J574" i="3" s="1"/>
  <c r="F574" i="3"/>
  <c r="E574" i="3"/>
  <c r="I573" i="3"/>
  <c r="J573" i="3" s="1"/>
  <c r="F573" i="3"/>
  <c r="E573" i="3"/>
  <c r="I572" i="3"/>
  <c r="J572" i="3" s="1"/>
  <c r="F572" i="3"/>
  <c r="E572" i="3"/>
  <c r="I571" i="3"/>
  <c r="J571" i="3" s="1"/>
  <c r="F571" i="3"/>
  <c r="E571" i="3"/>
  <c r="I570" i="3"/>
  <c r="J570" i="3" s="1"/>
  <c r="F570" i="3"/>
  <c r="E570" i="3"/>
  <c r="I569" i="3"/>
  <c r="J569" i="3" s="1"/>
  <c r="F569" i="3"/>
  <c r="E569" i="3"/>
  <c r="I568" i="3"/>
  <c r="J568" i="3" s="1"/>
  <c r="F568" i="3"/>
  <c r="E568" i="3"/>
  <c r="I567" i="3"/>
  <c r="J567" i="3" s="1"/>
  <c r="F567" i="3"/>
  <c r="E567" i="3"/>
  <c r="I566" i="3"/>
  <c r="J566" i="3" s="1"/>
  <c r="F566" i="3"/>
  <c r="E566" i="3"/>
  <c r="I565" i="3"/>
  <c r="J565" i="3" s="1"/>
  <c r="F565" i="3"/>
  <c r="E565" i="3"/>
  <c r="I564" i="3"/>
  <c r="J564" i="3" s="1"/>
  <c r="F564" i="3"/>
  <c r="E564" i="3"/>
  <c r="I563" i="3"/>
  <c r="J563" i="3" s="1"/>
  <c r="F563" i="3"/>
  <c r="E563" i="3"/>
  <c r="I562" i="3"/>
  <c r="J562" i="3" s="1"/>
  <c r="F562" i="3"/>
  <c r="E562" i="3"/>
  <c r="I561" i="3"/>
  <c r="J561" i="3" s="1"/>
  <c r="F561" i="3"/>
  <c r="E561" i="3"/>
  <c r="I560" i="3"/>
  <c r="J560" i="3" s="1"/>
  <c r="F560" i="3"/>
  <c r="E560" i="3"/>
  <c r="I559" i="3"/>
  <c r="J559" i="3" s="1"/>
  <c r="F559" i="3"/>
  <c r="E559" i="3"/>
  <c r="I558" i="3"/>
  <c r="J558" i="3" s="1"/>
  <c r="F558" i="3"/>
  <c r="E558" i="3"/>
  <c r="I557" i="3"/>
  <c r="J557" i="3" s="1"/>
  <c r="F557" i="3"/>
  <c r="E557" i="3"/>
  <c r="I556" i="3"/>
  <c r="J556" i="3" s="1"/>
  <c r="F556" i="3"/>
  <c r="E556" i="3"/>
  <c r="D475" i="3"/>
  <c r="D476" i="3" s="1"/>
  <c r="D605" i="3" s="1"/>
  <c r="D473" i="3"/>
  <c r="D602" i="3" s="1"/>
  <c r="I602" i="3" s="1"/>
  <c r="J602" i="3" s="1"/>
  <c r="K602" i="3" s="1"/>
  <c r="L602" i="3" s="1"/>
  <c r="D665" i="3" s="1"/>
  <c r="D471" i="3"/>
  <c r="D469" i="3"/>
  <c r="D598" i="3" s="1"/>
  <c r="F598" i="3" s="1"/>
  <c r="E629" i="3" s="1"/>
  <c r="D467" i="3"/>
  <c r="F467" i="3" s="1"/>
  <c r="D465" i="3"/>
  <c r="D466" i="3" s="1"/>
  <c r="D463" i="3"/>
  <c r="D592" i="3" s="1"/>
  <c r="D461" i="3"/>
  <c r="D590" i="3" s="1"/>
  <c r="F590" i="3" s="1"/>
  <c r="E621" i="3" s="1"/>
  <c r="D459" i="3"/>
  <c r="D460" i="3" s="1"/>
  <c r="D589" i="3" s="1"/>
  <c r="D457" i="3"/>
  <c r="D586" i="3" s="1"/>
  <c r="F586" i="3" s="1"/>
  <c r="E617" i="3" s="1"/>
  <c r="C437" i="3"/>
  <c r="D437" i="3" s="1"/>
  <c r="E437" i="3" s="1"/>
  <c r="F437" i="3" s="1"/>
  <c r="F823" i="3" s="1"/>
  <c r="C435" i="3"/>
  <c r="C436" i="3" s="1"/>
  <c r="D436" i="3" s="1"/>
  <c r="E436" i="3" s="1"/>
  <c r="F436" i="3" s="1"/>
  <c r="C433" i="3"/>
  <c r="C434" i="3" s="1"/>
  <c r="C431" i="3"/>
  <c r="C432" i="3" s="1"/>
  <c r="D432" i="3" s="1"/>
  <c r="C429" i="3"/>
  <c r="C427" i="3"/>
  <c r="D427" i="3" s="1"/>
  <c r="E427" i="3" s="1"/>
  <c r="F427" i="3" s="1"/>
  <c r="C425" i="3"/>
  <c r="C423" i="3"/>
  <c r="C424" i="3" s="1"/>
  <c r="D424" i="3" s="1"/>
  <c r="C421" i="3"/>
  <c r="D421" i="3" s="1"/>
  <c r="C419" i="3"/>
  <c r="D419" i="3" s="1"/>
  <c r="F409" i="3"/>
  <c r="C824" i="3"/>
  <c r="G408" i="3"/>
  <c r="G409" i="3" s="1"/>
  <c r="F408" i="3"/>
  <c r="C823" i="3"/>
  <c r="F407" i="3"/>
  <c r="G406" i="3"/>
  <c r="G407" i="3" s="1"/>
  <c r="F406" i="3"/>
  <c r="F405" i="3"/>
  <c r="G404" i="3"/>
  <c r="G405" i="3" s="1"/>
  <c r="F404" i="3"/>
  <c r="F403" i="3"/>
  <c r="C818" i="3"/>
  <c r="G402" i="3"/>
  <c r="G403" i="3" s="1"/>
  <c r="F402" i="3"/>
  <c r="C817" i="3"/>
  <c r="F401" i="3"/>
  <c r="C816" i="3"/>
  <c r="G400" i="3"/>
  <c r="G401" i="3" s="1"/>
  <c r="F400" i="3"/>
  <c r="C815" i="3"/>
  <c r="F399" i="3"/>
  <c r="C814" i="3"/>
  <c r="G398" i="3"/>
  <c r="G399" i="3" s="1"/>
  <c r="F398" i="3"/>
  <c r="C813" i="3"/>
  <c r="F397" i="3"/>
  <c r="G396" i="3"/>
  <c r="G397" i="3" s="1"/>
  <c r="F396" i="3"/>
  <c r="F395" i="3"/>
  <c r="C810" i="3"/>
  <c r="G394" i="3"/>
  <c r="G395" i="3" s="1"/>
  <c r="F394" i="3"/>
  <c r="C809" i="3"/>
  <c r="F393" i="3"/>
  <c r="C808" i="3"/>
  <c r="G392" i="3"/>
  <c r="G393" i="3" s="1"/>
  <c r="F392" i="3"/>
  <c r="C807" i="3"/>
  <c r="F391" i="3"/>
  <c r="C806" i="3"/>
  <c r="G390" i="3"/>
  <c r="G391" i="3" s="1"/>
  <c r="F390" i="3"/>
  <c r="I220" i="3"/>
  <c r="H220" i="3"/>
  <c r="G220" i="3"/>
  <c r="D798" i="3" s="1"/>
  <c r="I219" i="3"/>
  <c r="H219" i="3"/>
  <c r="G219" i="3"/>
  <c r="D797" i="3" s="1"/>
  <c r="I218" i="3"/>
  <c r="H218" i="3"/>
  <c r="C326" i="3" s="1"/>
  <c r="C296" i="3" s="1"/>
  <c r="G218" i="3"/>
  <c r="D796" i="3" s="1"/>
  <c r="I217" i="3"/>
  <c r="H217" i="3"/>
  <c r="G217" i="3"/>
  <c r="D795" i="3" s="1"/>
  <c r="I216" i="3"/>
  <c r="C377" i="3" s="1"/>
  <c r="H216" i="3"/>
  <c r="G216" i="3"/>
  <c r="D794" i="3" s="1"/>
  <c r="I215" i="3"/>
  <c r="C376" i="3" s="1"/>
  <c r="H215" i="3"/>
  <c r="G215" i="3"/>
  <c r="D793" i="3" s="1"/>
  <c r="I214" i="3"/>
  <c r="H214" i="3"/>
  <c r="C322" i="3" s="1"/>
  <c r="G214" i="3"/>
  <c r="D792" i="3" s="1"/>
  <c r="I213" i="3"/>
  <c r="C374" i="3" s="1"/>
  <c r="H213" i="3"/>
  <c r="G213" i="3"/>
  <c r="D791" i="3" s="1"/>
  <c r="I212" i="3"/>
  <c r="C373" i="3" s="1"/>
  <c r="H212" i="3"/>
  <c r="G212" i="3"/>
  <c r="D790" i="3" s="1"/>
  <c r="I211" i="3"/>
  <c r="C372" i="3" s="1"/>
  <c r="H211" i="3"/>
  <c r="G211" i="3"/>
  <c r="D789" i="3" s="1"/>
  <c r="I210" i="3"/>
  <c r="C371" i="3" s="1"/>
  <c r="H210" i="3"/>
  <c r="C318" i="3" s="1"/>
  <c r="G210" i="3"/>
  <c r="D788" i="3" s="1"/>
  <c r="I209" i="3"/>
  <c r="H209" i="3"/>
  <c r="G209" i="3"/>
  <c r="D787" i="3" s="1"/>
  <c r="I208" i="3"/>
  <c r="C369" i="3" s="1"/>
  <c r="H208" i="3"/>
  <c r="G208" i="3"/>
  <c r="D786" i="3" s="1"/>
  <c r="I207" i="3"/>
  <c r="C368" i="3" s="1"/>
  <c r="H207" i="3"/>
  <c r="G207" i="3"/>
  <c r="D785" i="3" s="1"/>
  <c r="I206" i="3"/>
  <c r="H206" i="3"/>
  <c r="G206" i="3"/>
  <c r="D784" i="3" s="1"/>
  <c r="I205" i="3"/>
  <c r="C366" i="3" s="1"/>
  <c r="H205" i="3"/>
  <c r="I204" i="3"/>
  <c r="C365" i="3" s="1"/>
  <c r="H204" i="3"/>
  <c r="C232" i="3" s="1"/>
  <c r="E258" i="3" s="1"/>
  <c r="F258" i="3" s="1"/>
  <c r="G204" i="3"/>
  <c r="D782" i="3" s="1"/>
  <c r="I203" i="3"/>
  <c r="C364" i="3" s="1"/>
  <c r="H203" i="3"/>
  <c r="G203" i="3"/>
  <c r="D781" i="3" s="1"/>
  <c r="I202" i="3"/>
  <c r="C363" i="3" s="1"/>
  <c r="H202" i="3"/>
  <c r="C310" i="3" s="1"/>
  <c r="C280" i="3" s="1"/>
  <c r="G202" i="3"/>
  <c r="D780" i="3" s="1"/>
  <c r="I201" i="3"/>
  <c r="H201" i="3"/>
  <c r="G201" i="3"/>
  <c r="D779" i="3" s="1"/>
  <c r="E189" i="3"/>
  <c r="D189" i="3"/>
  <c r="C189" i="3"/>
  <c r="H188" i="3"/>
  <c r="H189" i="3" s="1"/>
  <c r="E188" i="3"/>
  <c r="D188" i="3"/>
  <c r="C188" i="3"/>
  <c r="E187" i="3"/>
  <c r="D187" i="3"/>
  <c r="C187" i="3"/>
  <c r="H186" i="3"/>
  <c r="H187" i="3" s="1"/>
  <c r="E186" i="3"/>
  <c r="D186" i="3"/>
  <c r="C186" i="3"/>
  <c r="E185" i="3"/>
  <c r="D185" i="3"/>
  <c r="C185" i="3"/>
  <c r="E184" i="3"/>
  <c r="D184" i="3"/>
  <c r="C184" i="3"/>
  <c r="E183" i="3"/>
  <c r="D183" i="3"/>
  <c r="C183" i="3"/>
  <c r="E182" i="3"/>
  <c r="D182" i="3"/>
  <c r="C182" i="3"/>
  <c r="E181" i="3"/>
  <c r="D181" i="3"/>
  <c r="C181" i="3"/>
  <c r="E180" i="3"/>
  <c r="D180" i="3"/>
  <c r="C180" i="3"/>
  <c r="E179" i="3"/>
  <c r="D179" i="3"/>
  <c r="C179" i="3"/>
  <c r="E178" i="3"/>
  <c r="D178" i="3"/>
  <c r="C178" i="3"/>
  <c r="E177" i="3"/>
  <c r="D177" i="3"/>
  <c r="C177" i="3"/>
  <c r="E176" i="3"/>
  <c r="D176" i="3"/>
  <c r="C176" i="3"/>
  <c r="E175" i="3"/>
  <c r="D175" i="3"/>
  <c r="C175" i="3"/>
  <c r="E174" i="3"/>
  <c r="D174" i="3"/>
  <c r="C174" i="3"/>
  <c r="E173" i="3"/>
  <c r="D173" i="3"/>
  <c r="C173" i="3"/>
  <c r="E172" i="3"/>
  <c r="D172" i="3"/>
  <c r="C172" i="3"/>
  <c r="E171" i="3"/>
  <c r="D171" i="3"/>
  <c r="C171" i="3"/>
  <c r="E170" i="3"/>
  <c r="D170" i="3"/>
  <c r="C170" i="3"/>
  <c r="E160" i="3"/>
  <c r="F159" i="3"/>
  <c r="F160" i="3" s="1"/>
  <c r="E159" i="3"/>
  <c r="E158" i="3"/>
  <c r="F157" i="3"/>
  <c r="E157" i="3"/>
  <c r="E156" i="3"/>
  <c r="F155" i="3"/>
  <c r="E155" i="3"/>
  <c r="E154" i="3"/>
  <c r="F153" i="3"/>
  <c r="E153" i="3"/>
  <c r="E152" i="3"/>
  <c r="F151" i="3"/>
  <c r="F152" i="3" s="1"/>
  <c r="E151" i="3"/>
  <c r="E150" i="3"/>
  <c r="F149" i="3"/>
  <c r="E149" i="3"/>
  <c r="E148" i="3"/>
  <c r="F147" i="3"/>
  <c r="E147" i="3"/>
  <c r="E146" i="3"/>
  <c r="F145" i="3"/>
  <c r="F146" i="3" s="1"/>
  <c r="E145" i="3"/>
  <c r="E144" i="3"/>
  <c r="F143" i="3"/>
  <c r="F144" i="3" s="1"/>
  <c r="E143" i="3"/>
  <c r="E142" i="3"/>
  <c r="F141" i="3"/>
  <c r="E141" i="3"/>
  <c r="K102" i="3"/>
  <c r="J102" i="3"/>
  <c r="J130" i="3" s="1"/>
  <c r="L130" i="3" s="1"/>
  <c r="K101" i="3"/>
  <c r="J101" i="3"/>
  <c r="J129" i="3" s="1"/>
  <c r="L129" i="3" s="1"/>
  <c r="K100" i="3"/>
  <c r="J100" i="3"/>
  <c r="J128" i="3" s="1"/>
  <c r="L128" i="3" s="1"/>
  <c r="K99" i="3"/>
  <c r="K127" i="3" s="1"/>
  <c r="J99" i="3"/>
  <c r="J127" i="3" s="1"/>
  <c r="L127" i="3" s="1"/>
  <c r="K98" i="3"/>
  <c r="E405" i="3" s="1"/>
  <c r="J98" i="3"/>
  <c r="J126" i="3" s="1"/>
  <c r="L126" i="3" s="1"/>
  <c r="K97" i="3"/>
  <c r="E404" i="3" s="1"/>
  <c r="J97" i="3"/>
  <c r="J125" i="3" s="1"/>
  <c r="L125" i="3" s="1"/>
  <c r="K96" i="3"/>
  <c r="E403" i="3" s="1"/>
  <c r="J96" i="3"/>
  <c r="J124" i="3" s="1"/>
  <c r="L124" i="3" s="1"/>
  <c r="K95" i="3"/>
  <c r="E402" i="3" s="1"/>
  <c r="J95" i="3"/>
  <c r="J123" i="3" s="1"/>
  <c r="L123" i="3" s="1"/>
  <c r="K94" i="3"/>
  <c r="E401" i="3" s="1"/>
  <c r="J94" i="3"/>
  <c r="J122" i="3" s="1"/>
  <c r="L122" i="3" s="1"/>
  <c r="K93" i="3"/>
  <c r="K121" i="3" s="1"/>
  <c r="J93" i="3"/>
  <c r="J121" i="3" s="1"/>
  <c r="L121" i="3" s="1"/>
  <c r="K92" i="3"/>
  <c r="E399" i="3" s="1"/>
  <c r="J92" i="3"/>
  <c r="J120" i="3" s="1"/>
  <c r="L120" i="3" s="1"/>
  <c r="K91" i="3"/>
  <c r="K119" i="3" s="1"/>
  <c r="J91" i="3"/>
  <c r="J119" i="3" s="1"/>
  <c r="L119" i="3" s="1"/>
  <c r="K90" i="3"/>
  <c r="K118" i="3" s="1"/>
  <c r="J90" i="3"/>
  <c r="J118" i="3" s="1"/>
  <c r="L118" i="3" s="1"/>
  <c r="K89" i="3"/>
  <c r="E396" i="3" s="1"/>
  <c r="J89" i="3"/>
  <c r="J117" i="3" s="1"/>
  <c r="L117" i="3" s="1"/>
  <c r="K88" i="3"/>
  <c r="E395" i="3" s="1"/>
  <c r="J88" i="3"/>
  <c r="J116" i="3" s="1"/>
  <c r="L116" i="3" s="1"/>
  <c r="K87" i="3"/>
  <c r="E394" i="3" s="1"/>
  <c r="J87" i="3"/>
  <c r="J115" i="3" s="1"/>
  <c r="L115" i="3" s="1"/>
  <c r="K86" i="3"/>
  <c r="E393" i="3" s="1"/>
  <c r="J86" i="3"/>
  <c r="J114" i="3" s="1"/>
  <c r="L114" i="3" s="1"/>
  <c r="K85" i="3"/>
  <c r="E392" i="3" s="1"/>
  <c r="J85" i="3"/>
  <c r="J113" i="3" s="1"/>
  <c r="L113" i="3" s="1"/>
  <c r="K84" i="3"/>
  <c r="E391" i="3" s="1"/>
  <c r="J84" i="3"/>
  <c r="J112" i="3" s="1"/>
  <c r="L112" i="3" s="1"/>
  <c r="K83" i="3"/>
  <c r="K111" i="3" s="1"/>
  <c r="J83" i="3"/>
  <c r="J111" i="3" s="1"/>
  <c r="L111" i="3" s="1"/>
  <c r="J63" i="3"/>
  <c r="B57" i="3"/>
  <c r="C57" i="3" s="1"/>
  <c r="J57" i="3" s="1"/>
  <c r="B56" i="3"/>
  <c r="C56" i="3" s="1"/>
  <c r="B55" i="3"/>
  <c r="B54" i="3"/>
  <c r="B53" i="3"/>
  <c r="B52" i="3"/>
  <c r="B51" i="3"/>
  <c r="B50" i="3"/>
  <c r="B49" i="3"/>
  <c r="B48" i="3"/>
  <c r="H41" i="3"/>
  <c r="H40" i="3"/>
  <c r="H39" i="3"/>
  <c r="H38" i="3"/>
  <c r="H37" i="3"/>
  <c r="H36" i="3"/>
  <c r="H35" i="3"/>
  <c r="H34" i="3"/>
  <c r="H33" i="3"/>
  <c r="H32" i="3"/>
  <c r="O31" i="3"/>
  <c r="K19" i="3"/>
  <c r="B74" i="3" s="1"/>
  <c r="C74" i="3" s="1"/>
  <c r="D74" i="3" s="1"/>
  <c r="E74" i="3" s="1"/>
  <c r="F74" i="3" s="1"/>
  <c r="J408" i="3" s="1"/>
  <c r="J409" i="3" s="1"/>
  <c r="I19" i="3"/>
  <c r="D574" i="3" s="1"/>
  <c r="K18" i="3"/>
  <c r="B73" i="3" s="1"/>
  <c r="C73" i="3" s="1"/>
  <c r="D73" i="3" s="1"/>
  <c r="E73" i="3" s="1"/>
  <c r="F73" i="3" s="1"/>
  <c r="J406" i="3" s="1"/>
  <c r="J407" i="3" s="1"/>
  <c r="I18" i="3"/>
  <c r="D572" i="3" s="1"/>
  <c r="K17" i="3"/>
  <c r="B72" i="3" s="1"/>
  <c r="I17" i="3"/>
  <c r="D570" i="3" s="1"/>
  <c r="K16" i="3"/>
  <c r="B71" i="3" s="1"/>
  <c r="I16" i="3"/>
  <c r="D568" i="3" s="1"/>
  <c r="K15" i="3"/>
  <c r="B70" i="3" s="1"/>
  <c r="I15" i="3"/>
  <c r="D566" i="3" s="1"/>
  <c r="K14" i="3"/>
  <c r="B69" i="3" s="1"/>
  <c r="C69" i="3" s="1"/>
  <c r="I14" i="3"/>
  <c r="D564" i="3" s="1"/>
  <c r="K13" i="3"/>
  <c r="B68" i="3" s="1"/>
  <c r="I13" i="3"/>
  <c r="D562" i="3" s="1"/>
  <c r="K12" i="3"/>
  <c r="B67" i="3" s="1"/>
  <c r="I12" i="3"/>
  <c r="D560" i="3" s="1"/>
  <c r="K11" i="3"/>
  <c r="B66" i="3" s="1"/>
  <c r="I11" i="3"/>
  <c r="D558" i="3" s="1"/>
  <c r="K10" i="3"/>
  <c r="B65" i="3" s="1"/>
  <c r="I10" i="3"/>
  <c r="D556" i="3" s="1"/>
  <c r="K977" i="1"/>
  <c r="L977" i="1"/>
  <c r="K978" i="1"/>
  <c r="L978" i="1"/>
  <c r="K979" i="1"/>
  <c r="L979" i="1"/>
  <c r="K980" i="1"/>
  <c r="L980" i="1"/>
  <c r="K981" i="1"/>
  <c r="L981" i="1"/>
  <c r="K982" i="1"/>
  <c r="L982" i="1"/>
  <c r="K983" i="1"/>
  <c r="L983" i="1"/>
  <c r="K984" i="1"/>
  <c r="L984" i="1"/>
  <c r="K985" i="1"/>
  <c r="L985" i="1"/>
  <c r="L976" i="1"/>
  <c r="K976" i="1"/>
  <c r="J977" i="1"/>
  <c r="J978" i="1"/>
  <c r="J979" i="1"/>
  <c r="J980" i="1"/>
  <c r="J981" i="1"/>
  <c r="J982" i="1"/>
  <c r="J983" i="1"/>
  <c r="J984" i="1"/>
  <c r="J985" i="1"/>
  <c r="J976" i="1"/>
  <c r="C68" i="3" l="1"/>
  <c r="E397" i="3"/>
  <c r="C51" i="3"/>
  <c r="E400" i="3"/>
  <c r="C66" i="3"/>
  <c r="C70" i="3"/>
  <c r="E398" i="3"/>
  <c r="C71" i="3"/>
  <c r="D71" i="3" s="1"/>
  <c r="E71" i="3" s="1"/>
  <c r="F71" i="3" s="1"/>
  <c r="J402" i="3" s="1"/>
  <c r="J403" i="3" s="1"/>
  <c r="C55" i="3"/>
  <c r="I55" i="3" s="1"/>
  <c r="C72" i="3"/>
  <c r="C362" i="3"/>
  <c r="D363" i="3"/>
  <c r="E363" i="3" s="1"/>
  <c r="D366" i="3"/>
  <c r="E366" i="3" s="1"/>
  <c r="D374" i="3"/>
  <c r="E374" i="3" s="1"/>
  <c r="D369" i="3"/>
  <c r="E369" i="3" s="1"/>
  <c r="D377" i="3"/>
  <c r="E377" i="3" s="1"/>
  <c r="D353" i="3"/>
  <c r="F353" i="3" s="1"/>
  <c r="G353" i="3" s="1"/>
  <c r="C922" i="3" s="1"/>
  <c r="C379" i="3"/>
  <c r="C355" i="3"/>
  <c r="E355" i="3" s="1"/>
  <c r="C381" i="3"/>
  <c r="C258" i="3"/>
  <c r="D258" i="3" s="1"/>
  <c r="D372" i="3"/>
  <c r="E372" i="3" s="1"/>
  <c r="C428" i="3"/>
  <c r="D428" i="3" s="1"/>
  <c r="E428" i="3" s="1"/>
  <c r="F428" i="3" s="1"/>
  <c r="G428" i="3" s="1"/>
  <c r="D364" i="3"/>
  <c r="E364" i="3" s="1"/>
  <c r="C367" i="3"/>
  <c r="C375" i="3"/>
  <c r="C370" i="3"/>
  <c r="E459" i="3"/>
  <c r="D362" i="3"/>
  <c r="E362" i="3" s="1"/>
  <c r="D373" i="3"/>
  <c r="E373" i="3" s="1"/>
  <c r="D352" i="3"/>
  <c r="F352" i="3" s="1"/>
  <c r="G352" i="3" s="1"/>
  <c r="C921" i="3" s="1"/>
  <c r="C378" i="3"/>
  <c r="D354" i="3"/>
  <c r="F354" i="3" s="1"/>
  <c r="G354" i="3" s="1"/>
  <c r="C923" i="3" s="1"/>
  <c r="C380" i="3"/>
  <c r="D431" i="3"/>
  <c r="F475" i="3"/>
  <c r="K475" i="3" s="1"/>
  <c r="D365" i="3"/>
  <c r="E365" i="3" s="1"/>
  <c r="D368" i="3"/>
  <c r="E368" i="3" s="1"/>
  <c r="D376" i="3"/>
  <c r="E376" i="3" s="1"/>
  <c r="D371" i="3"/>
  <c r="E371" i="3" s="1"/>
  <c r="C243" i="3"/>
  <c r="G243" i="3" s="1"/>
  <c r="H243" i="3" s="1"/>
  <c r="H396" i="3"/>
  <c r="D811" i="3" s="1"/>
  <c r="C235" i="3"/>
  <c r="G235" i="3" s="1"/>
  <c r="H235" i="3" s="1"/>
  <c r="I232" i="3"/>
  <c r="J232" i="3" s="1"/>
  <c r="D232" i="3"/>
  <c r="E232" i="3" s="1"/>
  <c r="F232" i="3" s="1"/>
  <c r="G782" i="3" s="1"/>
  <c r="K232" i="3"/>
  <c r="L232" i="3" s="1"/>
  <c r="G232" i="3"/>
  <c r="H232" i="3" s="1"/>
  <c r="C245" i="3"/>
  <c r="I271" i="3" s="1"/>
  <c r="J271" i="3" s="1"/>
  <c r="C237" i="3"/>
  <c r="F460" i="3"/>
  <c r="C244" i="3"/>
  <c r="C236" i="3"/>
  <c r="E461" i="3"/>
  <c r="H459" i="3" s="1"/>
  <c r="C242" i="3"/>
  <c r="C234" i="3"/>
  <c r="G157" i="3"/>
  <c r="H157" i="3" s="1"/>
  <c r="I157" i="3" s="1"/>
  <c r="F461" i="3"/>
  <c r="E475" i="3"/>
  <c r="C229" i="3"/>
  <c r="C241" i="3"/>
  <c r="C233" i="3"/>
  <c r="C248" i="3"/>
  <c r="I274" i="3" s="1"/>
  <c r="J274" i="3" s="1"/>
  <c r="C240" i="3"/>
  <c r="F158" i="3"/>
  <c r="G158" i="3" s="1"/>
  <c r="H158" i="3" s="1"/>
  <c r="I158" i="3" s="1"/>
  <c r="C490" i="3"/>
  <c r="C534" i="3" s="1"/>
  <c r="B860" i="3" s="1"/>
  <c r="I890" i="3" s="1"/>
  <c r="D604" i="3"/>
  <c r="C247" i="3"/>
  <c r="I273" i="3" s="1"/>
  <c r="J273" i="3" s="1"/>
  <c r="C239" i="3"/>
  <c r="C231" i="3"/>
  <c r="K235" i="3"/>
  <c r="L235" i="3" s="1"/>
  <c r="C492" i="3"/>
  <c r="H892" i="3" s="1"/>
  <c r="C246" i="3"/>
  <c r="I272" i="3" s="1"/>
  <c r="J272" i="3" s="1"/>
  <c r="C238" i="3"/>
  <c r="C230" i="3"/>
  <c r="C420" i="3"/>
  <c r="C822" i="3"/>
  <c r="E467" i="3"/>
  <c r="E590" i="3"/>
  <c r="D621" i="3" s="1"/>
  <c r="G141" i="3"/>
  <c r="H141" i="3" s="1"/>
  <c r="C779" i="3" s="1"/>
  <c r="D435" i="3"/>
  <c r="E435" i="3" s="1"/>
  <c r="F435" i="3" s="1"/>
  <c r="G435" i="3" s="1"/>
  <c r="F457" i="3"/>
  <c r="E469" i="3"/>
  <c r="G570" i="3"/>
  <c r="F150" i="3"/>
  <c r="F154" i="3"/>
  <c r="G154" i="3" s="1"/>
  <c r="H154" i="3" s="1"/>
  <c r="C821" i="3"/>
  <c r="D423" i="3"/>
  <c r="D458" i="3"/>
  <c r="D587" i="3" s="1"/>
  <c r="F469" i="3"/>
  <c r="C494" i="3"/>
  <c r="C538" i="3" s="1"/>
  <c r="F142" i="3"/>
  <c r="F463" i="3"/>
  <c r="C498" i="3"/>
  <c r="C542" i="3" s="1"/>
  <c r="B868" i="3" s="1"/>
  <c r="I898" i="3" s="1"/>
  <c r="D588" i="3"/>
  <c r="I588" i="3" s="1"/>
  <c r="J588" i="3" s="1"/>
  <c r="K588" i="3" s="1"/>
  <c r="F459" i="3"/>
  <c r="E465" i="3"/>
  <c r="H404" i="3"/>
  <c r="D819" i="3" s="1"/>
  <c r="F177" i="3"/>
  <c r="F185" i="3"/>
  <c r="F175" i="3"/>
  <c r="F183" i="3"/>
  <c r="D68" i="3"/>
  <c r="E68" i="3" s="1"/>
  <c r="F68" i="3" s="1"/>
  <c r="J396" i="3" s="1"/>
  <c r="J397" i="3" s="1"/>
  <c r="F176" i="3"/>
  <c r="G176" i="3" s="1"/>
  <c r="F184" i="3"/>
  <c r="G184" i="3" s="1"/>
  <c r="G149" i="3"/>
  <c r="H149" i="3" s="1"/>
  <c r="C787" i="3" s="1"/>
  <c r="F170" i="3"/>
  <c r="F178" i="3"/>
  <c r="K123" i="3"/>
  <c r="D70" i="3"/>
  <c r="E70" i="3" s="1"/>
  <c r="F70" i="3" s="1"/>
  <c r="J400" i="3" s="1"/>
  <c r="J401" i="3" s="1"/>
  <c r="F173" i="3"/>
  <c r="F181" i="3"/>
  <c r="K129" i="3"/>
  <c r="F171" i="3"/>
  <c r="F174" i="3"/>
  <c r="G174" i="3" s="1"/>
  <c r="F182" i="3"/>
  <c r="G182" i="3" s="1"/>
  <c r="D355" i="3"/>
  <c r="F355" i="3" s="1"/>
  <c r="G355" i="3" s="1"/>
  <c r="C924" i="3" s="1"/>
  <c r="K113" i="3"/>
  <c r="K115" i="3"/>
  <c r="F172" i="3"/>
  <c r="F180" i="3"/>
  <c r="G180" i="3" s="1"/>
  <c r="J220" i="3"/>
  <c r="E798" i="3" s="1"/>
  <c r="F179" i="3"/>
  <c r="K117" i="3"/>
  <c r="C323" i="3"/>
  <c r="D323" i="3" s="1"/>
  <c r="C49" i="3"/>
  <c r="I49" i="3" s="1"/>
  <c r="J219" i="3"/>
  <c r="E797" i="3" s="1"/>
  <c r="C311" i="3"/>
  <c r="J311" i="3" s="1"/>
  <c r="I392" i="3" s="1"/>
  <c r="K125" i="3"/>
  <c r="G145" i="3"/>
  <c r="H145" i="3" s="1"/>
  <c r="C783" i="3" s="1"/>
  <c r="J218" i="3"/>
  <c r="E796" i="3" s="1"/>
  <c r="C319" i="3"/>
  <c r="C289" i="3" s="1"/>
  <c r="G155" i="3"/>
  <c r="H155" i="3" s="1"/>
  <c r="C793" i="3" s="1"/>
  <c r="K218" i="3"/>
  <c r="F796" i="3" s="1"/>
  <c r="C353" i="3"/>
  <c r="D72" i="3"/>
  <c r="E72" i="3" s="1"/>
  <c r="F72" i="3" s="1"/>
  <c r="J404" i="3" s="1"/>
  <c r="J405" i="3" s="1"/>
  <c r="G153" i="3"/>
  <c r="H153" i="3" s="1"/>
  <c r="C327" i="3"/>
  <c r="C297" i="3" s="1"/>
  <c r="D69" i="3"/>
  <c r="E69" i="3" s="1"/>
  <c r="F69" i="3" s="1"/>
  <c r="J398" i="3" s="1"/>
  <c r="J399" i="3" s="1"/>
  <c r="C315" i="3"/>
  <c r="D315" i="3" s="1"/>
  <c r="C53" i="3"/>
  <c r="I53" i="3" s="1"/>
  <c r="K220" i="3"/>
  <c r="F798" i="3" s="1"/>
  <c r="H406" i="3"/>
  <c r="D821" i="3" s="1"/>
  <c r="C354" i="3"/>
  <c r="J797" i="3" s="1"/>
  <c r="G437" i="3"/>
  <c r="H56" i="3"/>
  <c r="G56" i="3"/>
  <c r="F56" i="3"/>
  <c r="K56" i="3"/>
  <c r="J56" i="3"/>
  <c r="I56" i="3"/>
  <c r="I780" i="3"/>
  <c r="D280" i="3"/>
  <c r="I796" i="3"/>
  <c r="D296" i="3"/>
  <c r="D434" i="3"/>
  <c r="I51" i="3"/>
  <c r="I57" i="3"/>
  <c r="G146" i="3"/>
  <c r="H146" i="3" s="1"/>
  <c r="G151" i="3"/>
  <c r="H151" i="3" s="1"/>
  <c r="J186" i="3"/>
  <c r="G271" i="3" s="1"/>
  <c r="H271" i="3" s="1"/>
  <c r="C314" i="3"/>
  <c r="G556" i="3"/>
  <c r="H556" i="3" s="1"/>
  <c r="G617" i="3" s="1"/>
  <c r="D557" i="3"/>
  <c r="D318" i="3"/>
  <c r="J318" i="3"/>
  <c r="I399" i="3" s="1"/>
  <c r="G318" i="3"/>
  <c r="D595" i="3"/>
  <c r="F466" i="3"/>
  <c r="K124" i="3"/>
  <c r="K128" i="3"/>
  <c r="K120" i="3"/>
  <c r="F148" i="3"/>
  <c r="G152" i="3"/>
  <c r="H152" i="3" s="1"/>
  <c r="J188" i="3"/>
  <c r="G273" i="3" s="1"/>
  <c r="H273" i="3" s="1"/>
  <c r="G189" i="3"/>
  <c r="J189" i="3" s="1"/>
  <c r="G274" i="3" s="1"/>
  <c r="H274" i="3" s="1"/>
  <c r="D322" i="3"/>
  <c r="J322" i="3"/>
  <c r="I403" i="3" s="1"/>
  <c r="G322" i="3"/>
  <c r="C811" i="3"/>
  <c r="F542" i="3"/>
  <c r="D542" i="3"/>
  <c r="H542" i="3" s="1"/>
  <c r="H57" i="3"/>
  <c r="G57" i="3"/>
  <c r="F57" i="3"/>
  <c r="K57" i="3"/>
  <c r="D561" i="3"/>
  <c r="G560" i="3"/>
  <c r="H560" i="3" s="1"/>
  <c r="G621" i="3" s="1"/>
  <c r="C52" i="3"/>
  <c r="C54" i="3"/>
  <c r="C65" i="3"/>
  <c r="E65" i="3" s="1"/>
  <c r="F65" i="3" s="1"/>
  <c r="J390" i="3" s="1"/>
  <c r="J391" i="3" s="1"/>
  <c r="K114" i="3"/>
  <c r="K122" i="3"/>
  <c r="K130" i="3"/>
  <c r="G147" i="3"/>
  <c r="H147" i="3" s="1"/>
  <c r="D326" i="3"/>
  <c r="J326" i="3"/>
  <c r="I407" i="3" s="1"/>
  <c r="K407" i="3" s="1"/>
  <c r="E822" i="3" s="1"/>
  <c r="G326" i="3"/>
  <c r="C288" i="3"/>
  <c r="G564" i="3"/>
  <c r="H564" i="3" s="1"/>
  <c r="D565" i="3"/>
  <c r="F55" i="3"/>
  <c r="J55" i="3" s="1"/>
  <c r="H408" i="3"/>
  <c r="D823" i="3" s="1"/>
  <c r="C48" i="3"/>
  <c r="C67" i="3"/>
  <c r="D67" i="3" s="1"/>
  <c r="E67" i="3" s="1"/>
  <c r="F67" i="3" s="1"/>
  <c r="J394" i="3" s="1"/>
  <c r="J395" i="3" s="1"/>
  <c r="K126" i="3"/>
  <c r="G143" i="3"/>
  <c r="H143" i="3" s="1"/>
  <c r="G159" i="3"/>
  <c r="H159" i="3" s="1"/>
  <c r="H407" i="3"/>
  <c r="D822" i="3" s="1"/>
  <c r="D569" i="3"/>
  <c r="G568" i="3"/>
  <c r="H568" i="3" s="1"/>
  <c r="G629" i="3" s="1"/>
  <c r="C50" i="3"/>
  <c r="K112" i="3"/>
  <c r="C292" i="3"/>
  <c r="F822" i="3"/>
  <c r="G436" i="3"/>
  <c r="H572" i="3"/>
  <c r="G572" i="3"/>
  <c r="D573" i="3"/>
  <c r="H51" i="3"/>
  <c r="G51" i="3"/>
  <c r="F51" i="3"/>
  <c r="J51" i="3" s="1"/>
  <c r="K116" i="3"/>
  <c r="G144" i="3"/>
  <c r="H144" i="3" s="1"/>
  <c r="F156" i="3"/>
  <c r="G160" i="3"/>
  <c r="H160" i="3" s="1"/>
  <c r="L187" i="3"/>
  <c r="K187" i="3"/>
  <c r="D310" i="3"/>
  <c r="J310" i="3"/>
  <c r="I391" i="3" s="1"/>
  <c r="K391" i="3" s="1"/>
  <c r="G310" i="3"/>
  <c r="F813" i="3"/>
  <c r="G427" i="3"/>
  <c r="D559" i="3"/>
  <c r="G558" i="3"/>
  <c r="H558" i="3" s="1"/>
  <c r="D567" i="3"/>
  <c r="G566" i="3"/>
  <c r="H566" i="3" s="1"/>
  <c r="H574" i="3"/>
  <c r="D575" i="3"/>
  <c r="G574" i="3"/>
  <c r="K219" i="3"/>
  <c r="F797" i="3" s="1"/>
  <c r="C820" i="3"/>
  <c r="I667" i="3"/>
  <c r="J667" i="3" s="1"/>
  <c r="K667" i="3" s="1"/>
  <c r="L667" i="3" s="1"/>
  <c r="K823" i="3" s="1"/>
  <c r="D698" i="3"/>
  <c r="C438" i="3"/>
  <c r="J617" i="3"/>
  <c r="C312" i="3"/>
  <c r="C316" i="3"/>
  <c r="C320" i="3"/>
  <c r="C324" i="3"/>
  <c r="C328" i="3"/>
  <c r="D425" i="3"/>
  <c r="E425" i="3" s="1"/>
  <c r="F425" i="3" s="1"/>
  <c r="D686" i="3" s="1"/>
  <c r="I605" i="3"/>
  <c r="J605" i="3" s="1"/>
  <c r="K605" i="3" s="1"/>
  <c r="L605" i="3" s="1"/>
  <c r="D668" i="3" s="1"/>
  <c r="E605" i="3"/>
  <c r="D636" i="3" s="1"/>
  <c r="F605" i="3"/>
  <c r="E636" i="3" s="1"/>
  <c r="F814" i="3"/>
  <c r="J475" i="3"/>
  <c r="H475" i="3"/>
  <c r="J217" i="3"/>
  <c r="E795" i="3" s="1"/>
  <c r="C309" i="3"/>
  <c r="C313" i="3"/>
  <c r="C317" i="3"/>
  <c r="C321" i="3"/>
  <c r="C325" i="3"/>
  <c r="C352" i="3"/>
  <c r="C426" i="3"/>
  <c r="C430" i="3"/>
  <c r="D600" i="3"/>
  <c r="C496" i="3"/>
  <c r="F471" i="3"/>
  <c r="E471" i="3"/>
  <c r="I475" i="3"/>
  <c r="B864" i="3"/>
  <c r="I894" i="3" s="1"/>
  <c r="F538" i="3"/>
  <c r="D538" i="3"/>
  <c r="D563" i="3"/>
  <c r="D571" i="3"/>
  <c r="H570" i="3"/>
  <c r="K217" i="3"/>
  <c r="F795" i="3" s="1"/>
  <c r="C819" i="3"/>
  <c r="D429" i="3"/>
  <c r="F476" i="3"/>
  <c r="K476" i="3" s="1"/>
  <c r="G562" i="3"/>
  <c r="H562" i="3" s="1"/>
  <c r="C812" i="3"/>
  <c r="D420" i="3"/>
  <c r="I589" i="3"/>
  <c r="J589" i="3" s="1"/>
  <c r="K589" i="3" s="1"/>
  <c r="E589" i="3"/>
  <c r="D620" i="3" s="1"/>
  <c r="F589" i="3"/>
  <c r="E620" i="3" s="1"/>
  <c r="D472" i="3"/>
  <c r="C422" i="3"/>
  <c r="D433" i="3"/>
  <c r="D594" i="3"/>
  <c r="C493" i="3"/>
  <c r="F465" i="3"/>
  <c r="J821" i="3"/>
  <c r="E665" i="3"/>
  <c r="J621" i="3"/>
  <c r="D462" i="3"/>
  <c r="C489" i="3"/>
  <c r="F494" i="3"/>
  <c r="C497" i="3"/>
  <c r="F498" i="3"/>
  <c r="I586" i="3"/>
  <c r="J586" i="3" s="1"/>
  <c r="K586" i="3" s="1"/>
  <c r="L586" i="3" s="1"/>
  <c r="D596" i="3"/>
  <c r="E598" i="3"/>
  <c r="D629" i="3" s="1"/>
  <c r="K629" i="3" s="1"/>
  <c r="E602" i="3"/>
  <c r="D633" i="3" s="1"/>
  <c r="D689" i="3"/>
  <c r="D697" i="3"/>
  <c r="I666" i="3"/>
  <c r="J666" i="3" s="1"/>
  <c r="K666" i="3" s="1"/>
  <c r="L666" i="3" s="1"/>
  <c r="K822" i="3" s="1"/>
  <c r="D468" i="3"/>
  <c r="L473" i="3"/>
  <c r="D497" i="3" s="1"/>
  <c r="I590" i="3"/>
  <c r="J590" i="3" s="1"/>
  <c r="K590" i="3" s="1"/>
  <c r="L590" i="3" s="1"/>
  <c r="F602" i="3"/>
  <c r="E633" i="3" s="1"/>
  <c r="D474" i="3"/>
  <c r="I604" i="3"/>
  <c r="J604" i="3" s="1"/>
  <c r="K604" i="3" s="1"/>
  <c r="L604" i="3" s="1"/>
  <c r="D667" i="3" s="1"/>
  <c r="F604" i="3"/>
  <c r="E635" i="3" s="1"/>
  <c r="E604" i="3"/>
  <c r="D635" i="3" s="1"/>
  <c r="F592" i="3"/>
  <c r="E623" i="3" s="1"/>
  <c r="E592" i="3"/>
  <c r="D623" i="3" s="1"/>
  <c r="I592" i="3"/>
  <c r="J592" i="3" s="1"/>
  <c r="K592" i="3" s="1"/>
  <c r="D464" i="3"/>
  <c r="E473" i="3"/>
  <c r="I598" i="3"/>
  <c r="J598" i="3" s="1"/>
  <c r="K598" i="3" s="1"/>
  <c r="L598" i="3" s="1"/>
  <c r="D688" i="3"/>
  <c r="I665" i="3"/>
  <c r="J665" i="3" s="1"/>
  <c r="K665" i="3" s="1"/>
  <c r="L665" i="3" s="1"/>
  <c r="K821" i="3" s="1"/>
  <c r="D696" i="3"/>
  <c r="E457" i="3"/>
  <c r="J457" i="3" s="1"/>
  <c r="L457" i="3" s="1"/>
  <c r="D489" i="3" s="1"/>
  <c r="E463" i="3"/>
  <c r="J629" i="3"/>
  <c r="D470" i="3"/>
  <c r="F473" i="3"/>
  <c r="L475" i="3"/>
  <c r="D498" i="3" s="1"/>
  <c r="C491" i="3"/>
  <c r="C495" i="3"/>
  <c r="E586" i="3"/>
  <c r="D617" i="3" s="1"/>
  <c r="F898" i="3"/>
  <c r="G624" i="1"/>
  <c r="G621" i="1"/>
  <c r="J355" i="3" l="1"/>
  <c r="J798" i="3"/>
  <c r="F892" i="3"/>
  <c r="C795" i="3"/>
  <c r="C796" i="3"/>
  <c r="K272" i="3"/>
  <c r="H796" i="3"/>
  <c r="K271" i="3"/>
  <c r="H795" i="3"/>
  <c r="E588" i="3"/>
  <c r="D619" i="3" s="1"/>
  <c r="D534" i="3"/>
  <c r="H534" i="3" s="1"/>
  <c r="I141" i="3"/>
  <c r="H55" i="3"/>
  <c r="K55" i="3" s="1"/>
  <c r="H184" i="3" s="1"/>
  <c r="H185" i="3" s="1"/>
  <c r="K403" i="3"/>
  <c r="E818" i="3" s="1"/>
  <c r="F588" i="3"/>
  <c r="E619" i="3" s="1"/>
  <c r="C536" i="3"/>
  <c r="F534" i="3"/>
  <c r="G183" i="3"/>
  <c r="K274" i="3"/>
  <c r="H798" i="3"/>
  <c r="K782" i="3"/>
  <c r="G55" i="3"/>
  <c r="G892" i="3"/>
  <c r="F458" i="3"/>
  <c r="G170" i="3"/>
  <c r="G171" i="3" s="1"/>
  <c r="G178" i="3"/>
  <c r="G179" i="3" s="1"/>
  <c r="G172" i="3"/>
  <c r="G173" i="3" s="1"/>
  <c r="F490" i="3"/>
  <c r="C512" i="3" s="1"/>
  <c r="E512" i="3" s="1"/>
  <c r="K399" i="3"/>
  <c r="G181" i="3"/>
  <c r="K273" i="3"/>
  <c r="H797" i="3"/>
  <c r="I459" i="3"/>
  <c r="G898" i="3"/>
  <c r="H898" i="3"/>
  <c r="L621" i="3"/>
  <c r="H397" i="3"/>
  <c r="D812" i="3" s="1"/>
  <c r="H392" i="3"/>
  <c r="D807" i="3" s="1"/>
  <c r="H390" i="3"/>
  <c r="D805" i="3" s="1"/>
  <c r="H398" i="3"/>
  <c r="D813" i="3" s="1"/>
  <c r="H394" i="3"/>
  <c r="D809" i="3" s="1"/>
  <c r="G229" i="3"/>
  <c r="D229" i="3"/>
  <c r="E229" i="3" s="1"/>
  <c r="F229" i="3" s="1"/>
  <c r="G779" i="3" s="1"/>
  <c r="H399" i="3"/>
  <c r="D814" i="3" s="1"/>
  <c r="H391" i="3"/>
  <c r="D806" i="3" s="1"/>
  <c r="F377" i="3"/>
  <c r="F363" i="3"/>
  <c r="F376" i="3"/>
  <c r="F821" i="3"/>
  <c r="F362" i="3"/>
  <c r="F369" i="3"/>
  <c r="F365" i="3"/>
  <c r="I365" i="3"/>
  <c r="J365" i="3" s="1"/>
  <c r="K365" i="3" s="1"/>
  <c r="F364" i="3"/>
  <c r="F371" i="3"/>
  <c r="F372" i="3"/>
  <c r="F374" i="3"/>
  <c r="F368" i="3"/>
  <c r="F366" i="3"/>
  <c r="F373" i="3"/>
  <c r="D367" i="3"/>
  <c r="E367" i="3" s="1"/>
  <c r="D381" i="3"/>
  <c r="E381" i="3"/>
  <c r="K798" i="3" s="1"/>
  <c r="D380" i="3"/>
  <c r="E380" i="3"/>
  <c r="K797" i="3" s="1"/>
  <c r="D379" i="3"/>
  <c r="E379" i="3"/>
  <c r="K796" i="3" s="1"/>
  <c r="D243" i="3"/>
  <c r="E243" i="3" s="1"/>
  <c r="F243" i="3" s="1"/>
  <c r="G793" i="3" s="1"/>
  <c r="D378" i="3"/>
  <c r="E378" i="3"/>
  <c r="K795" i="3" s="1"/>
  <c r="D375" i="3"/>
  <c r="E375" i="3" s="1"/>
  <c r="D370" i="3"/>
  <c r="E370" i="3" s="1"/>
  <c r="E256" i="3"/>
  <c r="F256" i="3" s="1"/>
  <c r="C256" i="3"/>
  <c r="D256" i="3" s="1"/>
  <c r="E265" i="3"/>
  <c r="F265" i="3" s="1"/>
  <c r="C265" i="3"/>
  <c r="D265" i="3" s="1"/>
  <c r="E259" i="3"/>
  <c r="F259" i="3" s="1"/>
  <c r="C259" i="3"/>
  <c r="D259" i="3" s="1"/>
  <c r="E268" i="3"/>
  <c r="F268" i="3" s="1"/>
  <c r="C268" i="3"/>
  <c r="D268" i="3" s="1"/>
  <c r="E264" i="3"/>
  <c r="F264" i="3" s="1"/>
  <c r="C264" i="3"/>
  <c r="D264" i="3" s="1"/>
  <c r="E273" i="3"/>
  <c r="F273" i="3" s="1"/>
  <c r="C273" i="3"/>
  <c r="D273" i="3" s="1"/>
  <c r="E267" i="3"/>
  <c r="F267" i="3" s="1"/>
  <c r="C267" i="3"/>
  <c r="D267" i="3" s="1"/>
  <c r="E272" i="3"/>
  <c r="F272" i="3" s="1"/>
  <c r="C272" i="3"/>
  <c r="D272" i="3" s="1"/>
  <c r="E255" i="3"/>
  <c r="F255" i="3" s="1"/>
  <c r="C255" i="3"/>
  <c r="D255" i="3" s="1"/>
  <c r="C262" i="3"/>
  <c r="D262" i="3" s="1"/>
  <c r="E262" i="3"/>
  <c r="F262" i="3" s="1"/>
  <c r="C270" i="3"/>
  <c r="D270" i="3" s="1"/>
  <c r="E270" i="3"/>
  <c r="F270" i="3" s="1"/>
  <c r="D235" i="3"/>
  <c r="E235" i="3" s="1"/>
  <c r="F235" i="3" s="1"/>
  <c r="G785" i="3" s="1"/>
  <c r="C261" i="3"/>
  <c r="D261" i="3" s="1"/>
  <c r="E261" i="3"/>
  <c r="F261" i="3" s="1"/>
  <c r="C263" i="3"/>
  <c r="D263" i="3" s="1"/>
  <c r="E263" i="3"/>
  <c r="F263" i="3" s="1"/>
  <c r="E266" i="3"/>
  <c r="F266" i="3" s="1"/>
  <c r="C266" i="3"/>
  <c r="D266" i="3" s="1"/>
  <c r="C271" i="3"/>
  <c r="D271" i="3" s="1"/>
  <c r="E271" i="3"/>
  <c r="F271" i="3" s="1"/>
  <c r="K243" i="3"/>
  <c r="L243" i="3" s="1"/>
  <c r="C269" i="3"/>
  <c r="D269" i="3" s="1"/>
  <c r="I243" i="3"/>
  <c r="J243" i="3" s="1"/>
  <c r="E269" i="3"/>
  <c r="F269" i="3" s="1"/>
  <c r="E257" i="3"/>
  <c r="F257" i="3" s="1"/>
  <c r="C257" i="3"/>
  <c r="D257" i="3" s="1"/>
  <c r="E274" i="3"/>
  <c r="F274" i="3" s="1"/>
  <c r="C274" i="3"/>
  <c r="D274" i="3" s="1"/>
  <c r="E260" i="3"/>
  <c r="F260" i="3" s="1"/>
  <c r="C260" i="3"/>
  <c r="D260" i="3" s="1"/>
  <c r="I235" i="3"/>
  <c r="J235" i="3" s="1"/>
  <c r="K237" i="3"/>
  <c r="L237" i="3" s="1"/>
  <c r="G237" i="3"/>
  <c r="H237" i="3" s="1"/>
  <c r="I237" i="3"/>
  <c r="J237" i="3" s="1"/>
  <c r="D237" i="3"/>
  <c r="E237" i="3" s="1"/>
  <c r="F237" i="3" s="1"/>
  <c r="G787" i="3" s="1"/>
  <c r="I240" i="3"/>
  <c r="J240" i="3" s="1"/>
  <c r="D240" i="3"/>
  <c r="E240" i="3" s="1"/>
  <c r="F240" i="3" s="1"/>
  <c r="G790" i="3" s="1"/>
  <c r="K240" i="3"/>
  <c r="L240" i="3" s="1"/>
  <c r="G240" i="3"/>
  <c r="H240" i="3" s="1"/>
  <c r="K245" i="3"/>
  <c r="L245" i="3" s="1"/>
  <c r="G245" i="3"/>
  <c r="H245" i="3" s="1"/>
  <c r="I245" i="3"/>
  <c r="J245" i="3" s="1"/>
  <c r="D245" i="3"/>
  <c r="L629" i="3"/>
  <c r="I231" i="3"/>
  <c r="J231" i="3" s="1"/>
  <c r="D231" i="3"/>
  <c r="E231" i="3" s="1"/>
  <c r="F231" i="3" s="1"/>
  <c r="G781" i="3" s="1"/>
  <c r="K231" i="3"/>
  <c r="L231" i="3" s="1"/>
  <c r="G231" i="3"/>
  <c r="H231" i="3" s="1"/>
  <c r="I248" i="3"/>
  <c r="J248" i="3" s="1"/>
  <c r="D248" i="3"/>
  <c r="K248" i="3"/>
  <c r="L248" i="3" s="1"/>
  <c r="G248" i="3"/>
  <c r="H248" i="3" s="1"/>
  <c r="K234" i="3"/>
  <c r="L234" i="3" s="1"/>
  <c r="G234" i="3"/>
  <c r="H234" i="3" s="1"/>
  <c r="I234" i="3"/>
  <c r="J234" i="3" s="1"/>
  <c r="D234" i="3"/>
  <c r="E234" i="3" s="1"/>
  <c r="F234" i="3" s="1"/>
  <c r="G784" i="3" s="1"/>
  <c r="L617" i="3"/>
  <c r="I230" i="3"/>
  <c r="J230" i="3" s="1"/>
  <c r="D230" i="3"/>
  <c r="E230" i="3" s="1"/>
  <c r="F230" i="3" s="1"/>
  <c r="G780" i="3" s="1"/>
  <c r="K230" i="3"/>
  <c r="L230" i="3" s="1"/>
  <c r="G230" i="3"/>
  <c r="H230" i="3" s="1"/>
  <c r="I239" i="3"/>
  <c r="J239" i="3" s="1"/>
  <c r="D239" i="3"/>
  <c r="E239" i="3" s="1"/>
  <c r="F239" i="3" s="1"/>
  <c r="G789" i="3" s="1"/>
  <c r="K239" i="3"/>
  <c r="L239" i="3" s="1"/>
  <c r="G239" i="3"/>
  <c r="H239" i="3" s="1"/>
  <c r="I233" i="3"/>
  <c r="J233" i="3" s="1"/>
  <c r="D233" i="3"/>
  <c r="E233" i="3" s="1"/>
  <c r="F233" i="3" s="1"/>
  <c r="G783" i="3" s="1"/>
  <c r="K233" i="3"/>
  <c r="L233" i="3" s="1"/>
  <c r="G233" i="3"/>
  <c r="H233" i="3" s="1"/>
  <c r="K242" i="3"/>
  <c r="L242" i="3" s="1"/>
  <c r="G242" i="3"/>
  <c r="H242" i="3" s="1"/>
  <c r="I242" i="3"/>
  <c r="J242" i="3" s="1"/>
  <c r="D242" i="3"/>
  <c r="E242" i="3" s="1"/>
  <c r="F242" i="3" s="1"/>
  <c r="G792" i="3" s="1"/>
  <c r="I238" i="3"/>
  <c r="J238" i="3" s="1"/>
  <c r="D238" i="3"/>
  <c r="E238" i="3" s="1"/>
  <c r="F238" i="3" s="1"/>
  <c r="G788" i="3" s="1"/>
  <c r="K238" i="3"/>
  <c r="L238" i="3" s="1"/>
  <c r="G238" i="3"/>
  <c r="H238" i="3" s="1"/>
  <c r="I247" i="3"/>
  <c r="J247" i="3" s="1"/>
  <c r="D247" i="3"/>
  <c r="K247" i="3"/>
  <c r="L247" i="3" s="1"/>
  <c r="G247" i="3"/>
  <c r="H247" i="3" s="1"/>
  <c r="I241" i="3"/>
  <c r="J241" i="3" s="1"/>
  <c r="D241" i="3"/>
  <c r="E241" i="3" s="1"/>
  <c r="F241" i="3" s="1"/>
  <c r="G791" i="3" s="1"/>
  <c r="K241" i="3"/>
  <c r="L241" i="3" s="1"/>
  <c r="G241" i="3"/>
  <c r="H241" i="3" s="1"/>
  <c r="H467" i="3"/>
  <c r="H538" i="3" s="1"/>
  <c r="I246" i="3"/>
  <c r="J246" i="3" s="1"/>
  <c r="D246" i="3"/>
  <c r="K246" i="3"/>
  <c r="L246" i="3" s="1"/>
  <c r="G246" i="3"/>
  <c r="H246" i="3" s="1"/>
  <c r="I229" i="3"/>
  <c r="J229" i="3" s="1"/>
  <c r="K229" i="3"/>
  <c r="L229" i="3" s="1"/>
  <c r="H229" i="3"/>
  <c r="K236" i="3"/>
  <c r="L236" i="3" s="1"/>
  <c r="G236" i="3"/>
  <c r="H236" i="3" s="1"/>
  <c r="I236" i="3"/>
  <c r="J236" i="3" s="1"/>
  <c r="D236" i="3"/>
  <c r="E236" i="3" s="1"/>
  <c r="F236" i="3" s="1"/>
  <c r="G786" i="3" s="1"/>
  <c r="K244" i="3"/>
  <c r="L244" i="3" s="1"/>
  <c r="G244" i="3"/>
  <c r="H244" i="3" s="1"/>
  <c r="I244" i="3"/>
  <c r="J244" i="3" s="1"/>
  <c r="D244" i="3"/>
  <c r="E244" i="3" s="1"/>
  <c r="F244" i="3" s="1"/>
  <c r="G794" i="3" s="1"/>
  <c r="H465" i="3"/>
  <c r="I465" i="3" s="1"/>
  <c r="G142" i="3"/>
  <c r="H142" i="3" s="1"/>
  <c r="C780" i="3" s="1"/>
  <c r="G319" i="3"/>
  <c r="G150" i="3"/>
  <c r="H150" i="3" s="1"/>
  <c r="I150" i="3" s="1"/>
  <c r="C293" i="3"/>
  <c r="I793" i="3" s="1"/>
  <c r="G323" i="3"/>
  <c r="F53" i="3"/>
  <c r="J53" i="3" s="1"/>
  <c r="J323" i="3"/>
  <c r="I404" i="3" s="1"/>
  <c r="D319" i="3"/>
  <c r="E353" i="3"/>
  <c r="C285" i="3"/>
  <c r="G315" i="3"/>
  <c r="H53" i="3"/>
  <c r="I145" i="3"/>
  <c r="D327" i="3"/>
  <c r="F327" i="3" s="1"/>
  <c r="E354" i="3"/>
  <c r="E806" i="3"/>
  <c r="J315" i="3"/>
  <c r="I396" i="3" s="1"/>
  <c r="J319" i="3"/>
  <c r="I400" i="3" s="1"/>
  <c r="J354" i="3"/>
  <c r="J327" i="3"/>
  <c r="I408" i="3" s="1"/>
  <c r="K408" i="3" s="1"/>
  <c r="E823" i="3" s="1"/>
  <c r="F49" i="3"/>
  <c r="J49" i="3" s="1"/>
  <c r="G49" i="3"/>
  <c r="K51" i="3"/>
  <c r="H176" i="3" s="1"/>
  <c r="H177" i="3" s="1"/>
  <c r="H49" i="3"/>
  <c r="I149" i="3"/>
  <c r="I629" i="3"/>
  <c r="H629" i="3"/>
  <c r="H621" i="3"/>
  <c r="I621" i="3"/>
  <c r="K621" i="3"/>
  <c r="G53" i="3"/>
  <c r="L588" i="3"/>
  <c r="L589" i="3"/>
  <c r="D311" i="3"/>
  <c r="G327" i="3"/>
  <c r="C791" i="3"/>
  <c r="I153" i="3"/>
  <c r="L592" i="3"/>
  <c r="G311" i="3"/>
  <c r="E814" i="3"/>
  <c r="I155" i="3"/>
  <c r="C281" i="3"/>
  <c r="D281" i="3" s="1"/>
  <c r="J796" i="3"/>
  <c r="J353" i="3"/>
  <c r="I617" i="3"/>
  <c r="H617" i="3"/>
  <c r="I596" i="3"/>
  <c r="J596" i="3" s="1"/>
  <c r="K596" i="3" s="1"/>
  <c r="F596" i="3"/>
  <c r="E627" i="3" s="1"/>
  <c r="E596" i="3"/>
  <c r="D627" i="3" s="1"/>
  <c r="E594" i="3"/>
  <c r="D625" i="3" s="1"/>
  <c r="I594" i="3"/>
  <c r="J594" i="3" s="1"/>
  <c r="K594" i="3" s="1"/>
  <c r="F594" i="3"/>
  <c r="E625" i="3" s="1"/>
  <c r="D430" i="3"/>
  <c r="D325" i="3"/>
  <c r="C295" i="3"/>
  <c r="J325" i="3"/>
  <c r="I406" i="3" s="1"/>
  <c r="K406" i="3" s="1"/>
  <c r="E821" i="3" s="1"/>
  <c r="G325" i="3"/>
  <c r="J824" i="3"/>
  <c r="E668" i="3"/>
  <c r="G320" i="3"/>
  <c r="D320" i="3"/>
  <c r="J320" i="3"/>
  <c r="I401" i="3" s="1"/>
  <c r="C290" i="3"/>
  <c r="H575" i="3"/>
  <c r="G575" i="3"/>
  <c r="G177" i="3"/>
  <c r="C781" i="3"/>
  <c r="I143" i="3"/>
  <c r="C789" i="3"/>
  <c r="I151" i="3"/>
  <c r="D591" i="3"/>
  <c r="F462" i="3"/>
  <c r="I538" i="3"/>
  <c r="J538" i="3" s="1"/>
  <c r="K538" i="3"/>
  <c r="L538" i="3" s="1"/>
  <c r="I815" i="3" s="1"/>
  <c r="C535" i="3"/>
  <c r="F491" i="3"/>
  <c r="J623" i="3"/>
  <c r="L623" i="3" s="1"/>
  <c r="G623" i="3"/>
  <c r="I623" i="3" s="1"/>
  <c r="D597" i="3"/>
  <c r="F468" i="3"/>
  <c r="I534" i="3"/>
  <c r="J534" i="3" s="1"/>
  <c r="K534" i="3"/>
  <c r="L534" i="3" s="1"/>
  <c r="I807" i="3" s="1"/>
  <c r="G879" i="3"/>
  <c r="E864" i="3"/>
  <c r="K864" i="3" s="1"/>
  <c r="D864" i="3"/>
  <c r="C864" i="3"/>
  <c r="L879" i="3"/>
  <c r="D321" i="3"/>
  <c r="C291" i="3"/>
  <c r="J321" i="3"/>
  <c r="I402" i="3" s="1"/>
  <c r="G321" i="3"/>
  <c r="G316" i="3"/>
  <c r="D316" i="3"/>
  <c r="J316" i="3"/>
  <c r="I397" i="3" s="1"/>
  <c r="C286" i="3"/>
  <c r="K617" i="3"/>
  <c r="G156" i="3"/>
  <c r="H156" i="3" s="1"/>
  <c r="H573" i="3"/>
  <c r="G573" i="3"/>
  <c r="I792" i="3"/>
  <c r="D292" i="3"/>
  <c r="C788" i="3"/>
  <c r="L326" i="3"/>
  <c r="I326" i="3"/>
  <c r="F326" i="3"/>
  <c r="H54" i="3"/>
  <c r="G54" i="3"/>
  <c r="F54" i="3"/>
  <c r="J54" i="3" s="1"/>
  <c r="I54" i="3"/>
  <c r="G175" i="3"/>
  <c r="G557" i="3"/>
  <c r="H557" i="3" s="1"/>
  <c r="C784" i="3"/>
  <c r="I146" i="3"/>
  <c r="C520" i="3"/>
  <c r="E520" i="3" s="1"/>
  <c r="H498" i="3"/>
  <c r="I498" i="3" s="1"/>
  <c r="J498" i="3" s="1"/>
  <c r="G823" i="3" s="1"/>
  <c r="F875" i="3"/>
  <c r="D860" i="3"/>
  <c r="E875" i="3"/>
  <c r="C860" i="3"/>
  <c r="L875" i="3"/>
  <c r="E860" i="3"/>
  <c r="K860" i="3" s="1"/>
  <c r="G875" i="3"/>
  <c r="D601" i="3"/>
  <c r="F472" i="3"/>
  <c r="D317" i="3"/>
  <c r="C287" i="3"/>
  <c r="J317" i="3"/>
  <c r="I398" i="3" s="1"/>
  <c r="G317" i="3"/>
  <c r="G312" i="3"/>
  <c r="D312" i="3"/>
  <c r="J312" i="3"/>
  <c r="I393" i="3" s="1"/>
  <c r="C282" i="3"/>
  <c r="G565" i="3"/>
  <c r="H565" i="3" s="1"/>
  <c r="I788" i="3"/>
  <c r="D288" i="3"/>
  <c r="H52" i="3"/>
  <c r="G52" i="3"/>
  <c r="F52" i="3"/>
  <c r="J52" i="3" s="1"/>
  <c r="I52" i="3"/>
  <c r="K189" i="3"/>
  <c r="L189" i="3"/>
  <c r="I789" i="3"/>
  <c r="D289" i="3"/>
  <c r="D314" i="3"/>
  <c r="J314" i="3"/>
  <c r="I395" i="3" s="1"/>
  <c r="G314" i="3"/>
  <c r="C284" i="3"/>
  <c r="J823" i="3"/>
  <c r="E667" i="3"/>
  <c r="H463" i="3"/>
  <c r="H461" i="3"/>
  <c r="K473" i="3"/>
  <c r="I473" i="3"/>
  <c r="F697" i="3"/>
  <c r="E697" i="3"/>
  <c r="H897" i="3"/>
  <c r="G897" i="3"/>
  <c r="F897" i="3"/>
  <c r="F497" i="3"/>
  <c r="C541" i="3"/>
  <c r="D426" i="3"/>
  <c r="E426" i="3" s="1"/>
  <c r="F426" i="3" s="1"/>
  <c r="D687" i="3" s="1"/>
  <c r="C741" i="3" s="1"/>
  <c r="D313" i="3"/>
  <c r="C283" i="3"/>
  <c r="J313" i="3"/>
  <c r="I394" i="3" s="1"/>
  <c r="G313" i="3"/>
  <c r="F811" i="3"/>
  <c r="G425" i="3"/>
  <c r="G567" i="3"/>
  <c r="H567" i="3" s="1"/>
  <c r="C782" i="3"/>
  <c r="I144" i="3"/>
  <c r="H50" i="3"/>
  <c r="G50" i="3"/>
  <c r="F50" i="3"/>
  <c r="J50" i="3" s="1"/>
  <c r="I50" i="3"/>
  <c r="H48" i="3"/>
  <c r="G48" i="3"/>
  <c r="F48" i="3"/>
  <c r="J48" i="3" s="1"/>
  <c r="I48" i="3"/>
  <c r="I542" i="3"/>
  <c r="J542" i="3" s="1"/>
  <c r="K542" i="3"/>
  <c r="L542" i="3" s="1"/>
  <c r="I823" i="3" s="1"/>
  <c r="L188" i="3"/>
  <c r="K188" i="3"/>
  <c r="I142" i="3"/>
  <c r="D603" i="3"/>
  <c r="F474" i="3"/>
  <c r="K474" i="3" s="1"/>
  <c r="C516" i="3"/>
  <c r="E516" i="3" s="1"/>
  <c r="H494" i="3"/>
  <c r="I494" i="3" s="1"/>
  <c r="J494" i="3" s="1"/>
  <c r="G815" i="3" s="1"/>
  <c r="J471" i="3"/>
  <c r="L471" i="3" s="1"/>
  <c r="D496" i="3" s="1"/>
  <c r="H471" i="3"/>
  <c r="H469" i="3"/>
  <c r="D309" i="3"/>
  <c r="C279" i="3"/>
  <c r="I779" i="3" s="1"/>
  <c r="J309" i="3"/>
  <c r="I390" i="3" s="1"/>
  <c r="G309" i="3"/>
  <c r="F686" i="3"/>
  <c r="E686" i="3"/>
  <c r="F883" i="3"/>
  <c r="D868" i="3"/>
  <c r="E883" i="3"/>
  <c r="C868" i="3"/>
  <c r="L883" i="3"/>
  <c r="E898" i="3"/>
  <c r="K883" i="3"/>
  <c r="J883" i="3"/>
  <c r="I883" i="3"/>
  <c r="H883" i="3"/>
  <c r="E868" i="3"/>
  <c r="K868" i="3" s="1"/>
  <c r="G883" i="3"/>
  <c r="C790" i="3"/>
  <c r="I152" i="3"/>
  <c r="L186" i="3"/>
  <c r="K186" i="3"/>
  <c r="D66" i="3"/>
  <c r="E66" i="3" s="1"/>
  <c r="F66" i="3" s="1"/>
  <c r="J392" i="3" s="1"/>
  <c r="K392" i="3" s="1"/>
  <c r="D599" i="3"/>
  <c r="F470" i="3"/>
  <c r="B862" i="3"/>
  <c r="I892" i="3" s="1"/>
  <c r="F536" i="3"/>
  <c r="D536" i="3"/>
  <c r="F689" i="3"/>
  <c r="E689" i="3"/>
  <c r="D422" i="3"/>
  <c r="I587" i="3"/>
  <c r="J587" i="3" s="1"/>
  <c r="K587" i="3" s="1"/>
  <c r="F587" i="3"/>
  <c r="E618" i="3" s="1"/>
  <c r="E587" i="3"/>
  <c r="D618" i="3" s="1"/>
  <c r="G571" i="3"/>
  <c r="H571" i="3" s="1"/>
  <c r="G619" i="3"/>
  <c r="I619" i="3" s="1"/>
  <c r="J619" i="3"/>
  <c r="L619" i="3" s="1"/>
  <c r="C746" i="3"/>
  <c r="F696" i="3"/>
  <c r="E696" i="3"/>
  <c r="H473" i="3"/>
  <c r="J473" i="3"/>
  <c r="J620" i="3"/>
  <c r="K620" i="3" s="1"/>
  <c r="I457" i="3"/>
  <c r="C798" i="3"/>
  <c r="I160" i="3"/>
  <c r="C797" i="3"/>
  <c r="I159" i="3"/>
  <c r="C785" i="3"/>
  <c r="I147" i="3"/>
  <c r="I785" i="3"/>
  <c r="D285" i="3"/>
  <c r="I595" i="3"/>
  <c r="J595" i="3" s="1"/>
  <c r="K595" i="3" s="1"/>
  <c r="F595" i="3"/>
  <c r="E626" i="3" s="1"/>
  <c r="E595" i="3"/>
  <c r="D626" i="3" s="1"/>
  <c r="D593" i="3"/>
  <c r="F464" i="3"/>
  <c r="J633" i="3"/>
  <c r="I633" i="3"/>
  <c r="H633" i="3"/>
  <c r="G633" i="3"/>
  <c r="L633" i="3"/>
  <c r="K633" i="3"/>
  <c r="C533" i="3"/>
  <c r="B859" i="3" s="1"/>
  <c r="F489" i="3"/>
  <c r="G893" i="3"/>
  <c r="F893" i="3"/>
  <c r="H893" i="3"/>
  <c r="C537" i="3"/>
  <c r="G563" i="3"/>
  <c r="H563" i="3" s="1"/>
  <c r="C540" i="3"/>
  <c r="F496" i="3"/>
  <c r="J636" i="3"/>
  <c r="I636" i="3"/>
  <c r="H636" i="3"/>
  <c r="L636" i="3"/>
  <c r="K636" i="3"/>
  <c r="G636" i="3"/>
  <c r="G328" i="3"/>
  <c r="D328" i="3"/>
  <c r="J328" i="3"/>
  <c r="I409" i="3" s="1"/>
  <c r="K409" i="3" s="1"/>
  <c r="E824" i="3" s="1"/>
  <c r="C298" i="3"/>
  <c r="D699" i="3"/>
  <c r="C747" i="3" s="1"/>
  <c r="I668" i="3"/>
  <c r="J668" i="3" s="1"/>
  <c r="K668" i="3" s="1"/>
  <c r="L668" i="3" s="1"/>
  <c r="K824" i="3" s="1"/>
  <c r="D438" i="3"/>
  <c r="E438" i="3" s="1"/>
  <c r="F438" i="3" s="1"/>
  <c r="G559" i="3"/>
  <c r="H559" i="3" s="1"/>
  <c r="G620" i="3" s="1"/>
  <c r="G569" i="3"/>
  <c r="H569" i="3" s="1"/>
  <c r="C792" i="3"/>
  <c r="I154" i="3"/>
  <c r="H409" i="3"/>
  <c r="D824" i="3" s="1"/>
  <c r="G561" i="3"/>
  <c r="H561" i="3" s="1"/>
  <c r="G148" i="3"/>
  <c r="H148" i="3" s="1"/>
  <c r="F495" i="3"/>
  <c r="C539" i="3"/>
  <c r="C742" i="3"/>
  <c r="F688" i="3"/>
  <c r="E688" i="3"/>
  <c r="J635" i="3"/>
  <c r="I635" i="3"/>
  <c r="H635" i="3"/>
  <c r="G635" i="3"/>
  <c r="L635" i="3"/>
  <c r="K635" i="3"/>
  <c r="F600" i="3"/>
  <c r="E631" i="3" s="1"/>
  <c r="E600" i="3"/>
  <c r="D631" i="3" s="1"/>
  <c r="I600" i="3"/>
  <c r="J600" i="3" s="1"/>
  <c r="K600" i="3" s="1"/>
  <c r="J795" i="3"/>
  <c r="E352" i="3"/>
  <c r="J352" i="3"/>
  <c r="G324" i="3"/>
  <c r="D324" i="3"/>
  <c r="J324" i="3"/>
  <c r="I405" i="3" s="1"/>
  <c r="C294" i="3"/>
  <c r="F698" i="3"/>
  <c r="E698" i="3"/>
  <c r="G185" i="3"/>
  <c r="I797" i="3"/>
  <c r="D297" i="3"/>
  <c r="G572" i="1"/>
  <c r="G573" i="1"/>
  <c r="G664" i="1" s="1"/>
  <c r="G574" i="1"/>
  <c r="G665" i="1" s="1"/>
  <c r="G575" i="1"/>
  <c r="G666" i="1" s="1"/>
  <c r="G576" i="1"/>
  <c r="G577" i="1"/>
  <c r="G578" i="1"/>
  <c r="G579" i="1"/>
  <c r="G580" i="1"/>
  <c r="G581" i="1"/>
  <c r="G582" i="1"/>
  <c r="G583" i="1"/>
  <c r="G584" i="1"/>
  <c r="G585" i="1"/>
  <c r="G586" i="1"/>
  <c r="G587" i="1"/>
  <c r="K539" i="1"/>
  <c r="L539" i="1" s="1"/>
  <c r="K540" i="1"/>
  <c r="L540" i="1" s="1"/>
  <c r="K541" i="1"/>
  <c r="L541" i="1" s="1"/>
  <c r="K542" i="1"/>
  <c r="L542" i="1" s="1"/>
  <c r="K543" i="1"/>
  <c r="L543" i="1" s="1"/>
  <c r="K544" i="1"/>
  <c r="L544" i="1" s="1"/>
  <c r="K545" i="1"/>
  <c r="L545" i="1" s="1"/>
  <c r="K546" i="1"/>
  <c r="L546" i="1" s="1"/>
  <c r="K547" i="1"/>
  <c r="L547" i="1" s="1"/>
  <c r="K548" i="1"/>
  <c r="L548" i="1" s="1"/>
  <c r="K549" i="1"/>
  <c r="L549" i="1" s="1"/>
  <c r="K550" i="1"/>
  <c r="L550" i="1" s="1"/>
  <c r="K551" i="1"/>
  <c r="L551" i="1" s="1"/>
  <c r="K552" i="1"/>
  <c r="L552" i="1" s="1"/>
  <c r="K553" i="1"/>
  <c r="L553" i="1" s="1"/>
  <c r="K554" i="1"/>
  <c r="L554" i="1" s="1"/>
  <c r="K555" i="1"/>
  <c r="L555" i="1" s="1"/>
  <c r="K556" i="1"/>
  <c r="L556" i="1" s="1"/>
  <c r="K557" i="1"/>
  <c r="L557" i="1" s="1"/>
  <c r="K538" i="1"/>
  <c r="L538" i="1" s="1"/>
  <c r="J599" i="1" s="1"/>
  <c r="E542" i="1"/>
  <c r="F542" i="1"/>
  <c r="E543" i="1"/>
  <c r="F543" i="1"/>
  <c r="E544" i="1"/>
  <c r="F544" i="1"/>
  <c r="E545" i="1"/>
  <c r="F545" i="1"/>
  <c r="E546" i="1"/>
  <c r="F546" i="1"/>
  <c r="E547" i="1"/>
  <c r="F547" i="1"/>
  <c r="E548" i="1"/>
  <c r="F548" i="1"/>
  <c r="E549" i="1"/>
  <c r="F549" i="1"/>
  <c r="E550" i="1"/>
  <c r="F550" i="1"/>
  <c r="E551" i="1"/>
  <c r="F551" i="1"/>
  <c r="E552" i="1"/>
  <c r="F552" i="1"/>
  <c r="E553" i="1"/>
  <c r="F553" i="1"/>
  <c r="E554" i="1"/>
  <c r="F554" i="1"/>
  <c r="E555" i="1"/>
  <c r="F555" i="1"/>
  <c r="E556" i="1"/>
  <c r="F556" i="1"/>
  <c r="E557" i="1"/>
  <c r="F557" i="1"/>
  <c r="C417" i="1"/>
  <c r="C419" i="1"/>
  <c r="I649" i="1" s="1"/>
  <c r="I740" i="1" s="1"/>
  <c r="C403" i="1"/>
  <c r="C405" i="1"/>
  <c r="C407" i="1"/>
  <c r="B933" i="1" s="1"/>
  <c r="C409" i="1"/>
  <c r="C411" i="1"/>
  <c r="C413" i="1"/>
  <c r="D413" i="1" s="1"/>
  <c r="C415" i="1"/>
  <c r="C401" i="1"/>
  <c r="D568" i="1" l="1"/>
  <c r="D659" i="1" s="1"/>
  <c r="B931" i="1"/>
  <c r="H581" i="1"/>
  <c r="G672" i="1"/>
  <c r="H577" i="1"/>
  <c r="G668" i="1"/>
  <c r="H584" i="1"/>
  <c r="G675" i="1"/>
  <c r="H675" i="1" s="1"/>
  <c r="H580" i="1"/>
  <c r="G671" i="1"/>
  <c r="H572" i="1"/>
  <c r="G663" i="1"/>
  <c r="H582" i="1"/>
  <c r="G673" i="1"/>
  <c r="H587" i="1"/>
  <c r="G678" i="1"/>
  <c r="H678" i="1" s="1"/>
  <c r="H579" i="1"/>
  <c r="G670" i="1"/>
  <c r="H585" i="1"/>
  <c r="G676" i="1"/>
  <c r="H676" i="1" s="1"/>
  <c r="H586" i="1"/>
  <c r="G677" i="1"/>
  <c r="H677" i="1" s="1"/>
  <c r="H578" i="1"/>
  <c r="G669" i="1"/>
  <c r="H576" i="1"/>
  <c r="G667" i="1"/>
  <c r="H583" i="1"/>
  <c r="G674" i="1"/>
  <c r="H490" i="3"/>
  <c r="I490" i="3" s="1"/>
  <c r="J490" i="3" s="1"/>
  <c r="G807" i="3" s="1"/>
  <c r="B935" i="1"/>
  <c r="D576" i="1"/>
  <c r="D667" i="1" s="1"/>
  <c r="D574" i="1"/>
  <c r="D665" i="1" s="1"/>
  <c r="D572" i="1"/>
  <c r="D663" i="1" s="1"/>
  <c r="C404" i="1"/>
  <c r="D571" i="1" s="1"/>
  <c r="D662" i="1" s="1"/>
  <c r="D570" i="1"/>
  <c r="D661" i="1" s="1"/>
  <c r="D417" i="1"/>
  <c r="E417" i="1" s="1"/>
  <c r="F417" i="1" s="1"/>
  <c r="H893" i="1" s="1"/>
  <c r="I647" i="1"/>
  <c r="I738" i="1" s="1"/>
  <c r="I461" i="3"/>
  <c r="E859" i="3"/>
  <c r="D859" i="3"/>
  <c r="C859" i="3"/>
  <c r="I889" i="3"/>
  <c r="I362" i="3"/>
  <c r="J362" i="3" s="1"/>
  <c r="I367" i="3"/>
  <c r="J367" i="3" s="1"/>
  <c r="K367" i="3" s="1"/>
  <c r="L595" i="3"/>
  <c r="K390" i="3"/>
  <c r="E805" i="3" s="1"/>
  <c r="I368" i="3"/>
  <c r="J368" i="3" s="1"/>
  <c r="E245" i="3"/>
  <c r="F245" i="3" s="1"/>
  <c r="G795" i="3" s="1"/>
  <c r="I378" i="3"/>
  <c r="J378" i="3" s="1"/>
  <c r="K378" i="3" s="1"/>
  <c r="I375" i="3"/>
  <c r="J375" i="3" s="1"/>
  <c r="K375" i="3" s="1"/>
  <c r="I366" i="3"/>
  <c r="J366" i="3" s="1"/>
  <c r="H393" i="3"/>
  <c r="D808" i="3" s="1"/>
  <c r="K398" i="3"/>
  <c r="E813" i="3" s="1"/>
  <c r="K397" i="3"/>
  <c r="E812" i="3" s="1"/>
  <c r="E248" i="3"/>
  <c r="F248" i="3" s="1"/>
  <c r="G798" i="3" s="1"/>
  <c r="I381" i="3"/>
  <c r="J381" i="3" s="1"/>
  <c r="K381" i="3" s="1"/>
  <c r="I369" i="3"/>
  <c r="J369" i="3" s="1"/>
  <c r="I363" i="3"/>
  <c r="J363" i="3" s="1"/>
  <c r="I374" i="3"/>
  <c r="J374" i="3" s="1"/>
  <c r="H400" i="3"/>
  <c r="D815" i="3" s="1"/>
  <c r="K400" i="3"/>
  <c r="E815" i="3" s="1"/>
  <c r="E246" i="3"/>
  <c r="F246" i="3" s="1"/>
  <c r="G796" i="3" s="1"/>
  <c r="I379" i="3"/>
  <c r="J379" i="3" s="1"/>
  <c r="K379" i="3" s="1"/>
  <c r="I373" i="3"/>
  <c r="J373" i="3" s="1"/>
  <c r="I371" i="3"/>
  <c r="J371" i="3" s="1"/>
  <c r="I372" i="3"/>
  <c r="J372" i="3" s="1"/>
  <c r="K405" i="3"/>
  <c r="E820" i="3" s="1"/>
  <c r="H403" i="3"/>
  <c r="D818" i="3" s="1"/>
  <c r="K395" i="3"/>
  <c r="E810" i="3" s="1"/>
  <c r="K396" i="3"/>
  <c r="E811" i="3" s="1"/>
  <c r="K404" i="3"/>
  <c r="E819" i="3" s="1"/>
  <c r="H402" i="3"/>
  <c r="D817" i="3" s="1"/>
  <c r="H395" i="3"/>
  <c r="D810" i="3" s="1"/>
  <c r="K394" i="3"/>
  <c r="E809" i="3" s="1"/>
  <c r="K401" i="3"/>
  <c r="E816" i="3" s="1"/>
  <c r="E247" i="3"/>
  <c r="F247" i="3" s="1"/>
  <c r="G797" i="3" s="1"/>
  <c r="I380" i="3"/>
  <c r="J380" i="3" s="1"/>
  <c r="K380" i="3" s="1"/>
  <c r="I377" i="3"/>
  <c r="J377" i="3" s="1"/>
  <c r="H401" i="3"/>
  <c r="D816" i="3" s="1"/>
  <c r="K402" i="3"/>
  <c r="E817" i="3" s="1"/>
  <c r="H405" i="3"/>
  <c r="D820" i="3" s="1"/>
  <c r="I370" i="3"/>
  <c r="J370" i="3" s="1"/>
  <c r="K370" i="3" s="1"/>
  <c r="I376" i="3"/>
  <c r="J376" i="3" s="1"/>
  <c r="I364" i="3"/>
  <c r="J364" i="3" s="1"/>
  <c r="F370" i="3"/>
  <c r="F378" i="3"/>
  <c r="F380" i="3"/>
  <c r="F367" i="3"/>
  <c r="F381" i="3"/>
  <c r="F375" i="3"/>
  <c r="F379" i="3"/>
  <c r="I471" i="3"/>
  <c r="H536" i="3"/>
  <c r="I536" i="3" s="1"/>
  <c r="J536" i="3" s="1"/>
  <c r="K536" i="3" s="1"/>
  <c r="L536" i="3" s="1"/>
  <c r="I811" i="3" s="1"/>
  <c r="D649" i="3"/>
  <c r="J805" i="3" s="1"/>
  <c r="I327" i="3"/>
  <c r="D293" i="3"/>
  <c r="I781" i="3"/>
  <c r="D653" i="3"/>
  <c r="J809" i="3" s="1"/>
  <c r="K53" i="3"/>
  <c r="H180" i="3" s="1"/>
  <c r="L327" i="3"/>
  <c r="K49" i="3"/>
  <c r="H172" i="3" s="1"/>
  <c r="H173" i="3" s="1"/>
  <c r="J173" i="3" s="1"/>
  <c r="J176" i="3"/>
  <c r="J177" i="3"/>
  <c r="D661" i="3"/>
  <c r="E661" i="3" s="1"/>
  <c r="K54" i="3"/>
  <c r="H182" i="3" s="1"/>
  <c r="J182" i="3" s="1"/>
  <c r="G267" i="3" s="1"/>
  <c r="H267" i="3" s="1"/>
  <c r="C897" i="3"/>
  <c r="D897" i="3" s="1"/>
  <c r="L620" i="3"/>
  <c r="K875" i="3" s="1"/>
  <c r="J184" i="3"/>
  <c r="K50" i="3"/>
  <c r="H174" i="3" s="1"/>
  <c r="H175" i="3" s="1"/>
  <c r="J175" i="3" s="1"/>
  <c r="G260" i="3" s="1"/>
  <c r="H260" i="3" s="1"/>
  <c r="J185" i="3"/>
  <c r="K48" i="3"/>
  <c r="H170" i="3" s="1"/>
  <c r="H171" i="3" s="1"/>
  <c r="J171" i="3" s="1"/>
  <c r="G256" i="3" s="1"/>
  <c r="H256" i="3" s="1"/>
  <c r="K52" i="3"/>
  <c r="H178" i="3" s="1"/>
  <c r="I620" i="3"/>
  <c r="I875" i="3" s="1"/>
  <c r="H620" i="3"/>
  <c r="J625" i="3"/>
  <c r="L625" i="3" s="1"/>
  <c r="G625" i="3"/>
  <c r="H625" i="3" s="1"/>
  <c r="J631" i="3"/>
  <c r="L631" i="3" s="1"/>
  <c r="G631" i="3"/>
  <c r="I631" i="3" s="1"/>
  <c r="F699" i="3"/>
  <c r="C898" i="3" s="1"/>
  <c r="D898" i="3" s="1"/>
  <c r="E699" i="3"/>
  <c r="B898" i="3" s="1"/>
  <c r="C511" i="3"/>
  <c r="E511" i="3" s="1"/>
  <c r="H489" i="3"/>
  <c r="I489" i="3" s="1"/>
  <c r="J489" i="3" s="1"/>
  <c r="G805" i="3" s="1"/>
  <c r="H686" i="3"/>
  <c r="I686" i="3" s="1"/>
  <c r="J686" i="3"/>
  <c r="K686" i="3" s="1"/>
  <c r="L686" i="3" s="1"/>
  <c r="D713" i="3" s="1"/>
  <c r="I783" i="3"/>
  <c r="D283" i="3"/>
  <c r="B867" i="3"/>
  <c r="I897" i="3" s="1"/>
  <c r="F541" i="3"/>
  <c r="D541" i="3"/>
  <c r="H541" i="3" s="1"/>
  <c r="I787" i="3"/>
  <c r="D287" i="3"/>
  <c r="H623" i="3"/>
  <c r="L594" i="3"/>
  <c r="F741" i="3"/>
  <c r="D741" i="3"/>
  <c r="F747" i="3"/>
  <c r="D747" i="3"/>
  <c r="I798" i="3"/>
  <c r="D298" i="3"/>
  <c r="F533" i="3"/>
  <c r="D533" i="3"/>
  <c r="H533" i="3" s="1"/>
  <c r="K619" i="3"/>
  <c r="J875" i="3" s="1"/>
  <c r="G618" i="3"/>
  <c r="H618" i="3" s="1"/>
  <c r="J618" i="3"/>
  <c r="L618" i="3" s="1"/>
  <c r="J868" i="3"/>
  <c r="C883" i="3" s="1"/>
  <c r="B883" i="3" s="1"/>
  <c r="F868" i="3"/>
  <c r="L868" i="3" s="1"/>
  <c r="H497" i="3"/>
  <c r="I497" i="3" s="1"/>
  <c r="J497" i="3" s="1"/>
  <c r="G821" i="3" s="1"/>
  <c r="C519" i="3"/>
  <c r="E519" i="3" s="1"/>
  <c r="I794" i="3"/>
  <c r="D294" i="3"/>
  <c r="B893" i="3"/>
  <c r="H688" i="3"/>
  <c r="I688" i="3" s="1"/>
  <c r="J688" i="3"/>
  <c r="K688" i="3" s="1"/>
  <c r="L688" i="3" s="1"/>
  <c r="D715" i="3" s="1"/>
  <c r="J626" i="3"/>
  <c r="L626" i="3" s="1"/>
  <c r="G626" i="3"/>
  <c r="I626" i="3" s="1"/>
  <c r="G512" i="3"/>
  <c r="F512" i="3"/>
  <c r="I512" i="3"/>
  <c r="H512" i="3"/>
  <c r="J512" i="3" s="1"/>
  <c r="K512" i="3" s="1"/>
  <c r="H807" i="3" s="1"/>
  <c r="L587" i="3"/>
  <c r="G877" i="3"/>
  <c r="E862" i="3"/>
  <c r="K862" i="3" s="1"/>
  <c r="D862" i="3"/>
  <c r="C862" i="3"/>
  <c r="L877" i="3"/>
  <c r="H516" i="3"/>
  <c r="J516" i="3" s="1"/>
  <c r="K516" i="3" s="1"/>
  <c r="H815" i="3" s="1"/>
  <c r="G516" i="3"/>
  <c r="I516" i="3"/>
  <c r="F516" i="3"/>
  <c r="I784" i="3"/>
  <c r="D284" i="3"/>
  <c r="I782" i="3"/>
  <c r="D282" i="3"/>
  <c r="H520" i="3"/>
  <c r="J520" i="3" s="1"/>
  <c r="K520" i="3" s="1"/>
  <c r="H823" i="3" s="1"/>
  <c r="G520" i="3"/>
  <c r="I520" i="3"/>
  <c r="F520" i="3"/>
  <c r="C794" i="3"/>
  <c r="I156" i="3"/>
  <c r="I790" i="3"/>
  <c r="D290" i="3"/>
  <c r="I795" i="3"/>
  <c r="D295" i="3"/>
  <c r="I463" i="3"/>
  <c r="E601" i="3"/>
  <c r="D632" i="3" s="1"/>
  <c r="I601" i="3"/>
  <c r="J601" i="3" s="1"/>
  <c r="K601" i="3" s="1"/>
  <c r="F601" i="3"/>
  <c r="E632" i="3" s="1"/>
  <c r="I791" i="3"/>
  <c r="D291" i="3"/>
  <c r="H864" i="3"/>
  <c r="G864" i="3"/>
  <c r="I864" i="3"/>
  <c r="I467" i="3"/>
  <c r="C513" i="3"/>
  <c r="E513" i="3" s="1"/>
  <c r="H491" i="3"/>
  <c r="I491" i="3" s="1"/>
  <c r="J491" i="3" s="1"/>
  <c r="G809" i="3" s="1"/>
  <c r="F325" i="3"/>
  <c r="L325" i="3"/>
  <c r="I325" i="3"/>
  <c r="J627" i="3"/>
  <c r="L627" i="3" s="1"/>
  <c r="G627" i="3"/>
  <c r="H627" i="3" s="1"/>
  <c r="J860" i="3"/>
  <c r="C875" i="3" s="1"/>
  <c r="B875" i="3" s="1"/>
  <c r="F860" i="3"/>
  <c r="L860" i="3" s="1"/>
  <c r="H496" i="3"/>
  <c r="I496" i="3" s="1"/>
  <c r="J496" i="3" s="1"/>
  <c r="G819" i="3" s="1"/>
  <c r="C518" i="3"/>
  <c r="E518" i="3" s="1"/>
  <c r="B863" i="3"/>
  <c r="I893" i="3" s="1"/>
  <c r="F537" i="3"/>
  <c r="D537" i="3"/>
  <c r="H537" i="3" s="1"/>
  <c r="F742" i="3"/>
  <c r="D742" i="3"/>
  <c r="C786" i="3"/>
  <c r="I148" i="3"/>
  <c r="B866" i="3"/>
  <c r="I896" i="3" s="1"/>
  <c r="F540" i="3"/>
  <c r="D540" i="3"/>
  <c r="H540" i="3" s="1"/>
  <c r="E593" i="3"/>
  <c r="D624" i="3" s="1"/>
  <c r="E877" i="3" s="1"/>
  <c r="I593" i="3"/>
  <c r="J593" i="3" s="1"/>
  <c r="K593" i="3" s="1"/>
  <c r="F593" i="3"/>
  <c r="E624" i="3" s="1"/>
  <c r="H619" i="3"/>
  <c r="F599" i="3"/>
  <c r="E630" i="3" s="1"/>
  <c r="E599" i="3"/>
  <c r="D630" i="3" s="1"/>
  <c r="I599" i="3"/>
  <c r="J599" i="3" s="1"/>
  <c r="K599" i="3" s="1"/>
  <c r="D279" i="3"/>
  <c r="I603" i="3"/>
  <c r="J603" i="3" s="1"/>
  <c r="K603" i="3" s="1"/>
  <c r="L603" i="3" s="1"/>
  <c r="D666" i="3" s="1"/>
  <c r="F603" i="3"/>
  <c r="E634" i="3" s="1"/>
  <c r="E603" i="3"/>
  <c r="D634" i="3" s="1"/>
  <c r="I597" i="3"/>
  <c r="J597" i="3" s="1"/>
  <c r="K597" i="3" s="1"/>
  <c r="E597" i="3"/>
  <c r="D628" i="3" s="1"/>
  <c r="E879" i="3" s="1"/>
  <c r="F597" i="3"/>
  <c r="E628" i="3" s="1"/>
  <c r="B861" i="3"/>
  <c r="I891" i="3" s="1"/>
  <c r="F535" i="3"/>
  <c r="D535" i="3"/>
  <c r="H535" i="3" s="1"/>
  <c r="L596" i="3"/>
  <c r="F746" i="3"/>
  <c r="D746" i="3"/>
  <c r="I868" i="3"/>
  <c r="D883" i="3" s="1"/>
  <c r="H868" i="3"/>
  <c r="G868" i="3"/>
  <c r="F687" i="3"/>
  <c r="C892" i="3" s="1"/>
  <c r="D892" i="3" s="1"/>
  <c r="E687" i="3"/>
  <c r="B892" i="3" s="1"/>
  <c r="C893" i="3"/>
  <c r="D893" i="3" s="1"/>
  <c r="B865" i="3"/>
  <c r="I895" i="3" s="1"/>
  <c r="F539" i="3"/>
  <c r="D539" i="3"/>
  <c r="H539" i="3" s="1"/>
  <c r="B897" i="3"/>
  <c r="H696" i="3"/>
  <c r="I696" i="3" s="1"/>
  <c r="J696" i="3"/>
  <c r="K696" i="3" s="1"/>
  <c r="L696" i="3" s="1"/>
  <c r="D723" i="3" s="1"/>
  <c r="J393" i="3"/>
  <c r="E807" i="3"/>
  <c r="F812" i="3"/>
  <c r="G426" i="3"/>
  <c r="H697" i="3"/>
  <c r="I697" i="3" s="1"/>
  <c r="J697" i="3"/>
  <c r="K697" i="3" s="1"/>
  <c r="L697" i="3" s="1"/>
  <c r="D724" i="3" s="1"/>
  <c r="I860" i="3"/>
  <c r="H860" i="3"/>
  <c r="G860" i="3"/>
  <c r="I786" i="3"/>
  <c r="D286" i="3"/>
  <c r="F864" i="3"/>
  <c r="L864" i="3" s="1"/>
  <c r="J864" i="3"/>
  <c r="C879" i="3" s="1"/>
  <c r="B879" i="3" s="1"/>
  <c r="K623" i="3"/>
  <c r="F591" i="3"/>
  <c r="E622" i="3" s="1"/>
  <c r="E591" i="3"/>
  <c r="D622" i="3" s="1"/>
  <c r="I591" i="3"/>
  <c r="J591" i="3" s="1"/>
  <c r="K591" i="3" s="1"/>
  <c r="H698" i="3"/>
  <c r="I698" i="3" s="1"/>
  <c r="J698" i="3"/>
  <c r="K698" i="3" s="1"/>
  <c r="L698" i="3" s="1"/>
  <c r="D725" i="3" s="1"/>
  <c r="F328" i="3"/>
  <c r="L328" i="3"/>
  <c r="I328" i="3"/>
  <c r="L600" i="3"/>
  <c r="C517" i="3"/>
  <c r="E517" i="3" s="1"/>
  <c r="H495" i="3"/>
  <c r="I495" i="3" s="1"/>
  <c r="J495" i="3" s="1"/>
  <c r="G817" i="3" s="1"/>
  <c r="F824" i="3"/>
  <c r="G438" i="3"/>
  <c r="H689" i="3"/>
  <c r="I689" i="3" s="1"/>
  <c r="J689" i="3"/>
  <c r="K689" i="3" s="1"/>
  <c r="L689" i="3" s="1"/>
  <c r="D716" i="3" s="1"/>
  <c r="I469" i="3"/>
  <c r="D419" i="1"/>
  <c r="E419" i="1" s="1"/>
  <c r="F419" i="1" s="1"/>
  <c r="D770" i="1"/>
  <c r="C418" i="1"/>
  <c r="I648" i="1" s="1"/>
  <c r="I739" i="1" s="1"/>
  <c r="D768" i="1"/>
  <c r="D403" i="1"/>
  <c r="D405" i="1"/>
  <c r="D415" i="1"/>
  <c r="C406" i="1"/>
  <c r="D409" i="1"/>
  <c r="C414" i="1"/>
  <c r="C402" i="1"/>
  <c r="C412" i="1"/>
  <c r="D407" i="1"/>
  <c r="D401" i="1"/>
  <c r="C420" i="1"/>
  <c r="I650" i="1" s="1"/>
  <c r="I741" i="1" s="1"/>
  <c r="C408" i="1"/>
  <c r="B934" i="1" s="1"/>
  <c r="C410" i="1"/>
  <c r="D577" i="1" s="1"/>
  <c r="D668" i="1" s="1"/>
  <c r="D411" i="1"/>
  <c r="C416" i="1"/>
  <c r="O31" i="1"/>
  <c r="J568" i="1" l="1"/>
  <c r="K568" i="1" s="1"/>
  <c r="L568" i="1" s="1"/>
  <c r="D569" i="1"/>
  <c r="D660" i="1" s="1"/>
  <c r="B932" i="1"/>
  <c r="E668" i="1"/>
  <c r="F668" i="1"/>
  <c r="E667" i="1"/>
  <c r="F667" i="1"/>
  <c r="E665" i="1"/>
  <c r="F665" i="1"/>
  <c r="J739" i="1"/>
  <c r="K739" i="1" s="1"/>
  <c r="L739" i="1" s="1"/>
  <c r="J738" i="1"/>
  <c r="K738" i="1" s="1"/>
  <c r="L738" i="1" s="1"/>
  <c r="J741" i="1"/>
  <c r="K741" i="1" s="1"/>
  <c r="L741" i="1" s="1"/>
  <c r="J740" i="1"/>
  <c r="K740" i="1" s="1"/>
  <c r="L740" i="1" s="1"/>
  <c r="D404" i="1"/>
  <c r="G417" i="1"/>
  <c r="D931" i="1"/>
  <c r="D573" i="1"/>
  <c r="D664" i="1" s="1"/>
  <c r="D575" i="1"/>
  <c r="D666" i="1" s="1"/>
  <c r="K364" i="3"/>
  <c r="K781" i="3"/>
  <c r="K376" i="3"/>
  <c r="K793" i="3"/>
  <c r="K374" i="3"/>
  <c r="K791" i="3"/>
  <c r="K366" i="3"/>
  <c r="K783" i="3"/>
  <c r="K362" i="3"/>
  <c r="K779" i="3"/>
  <c r="K792" i="3"/>
  <c r="K372" i="3"/>
  <c r="K789" i="3"/>
  <c r="K363" i="3"/>
  <c r="K780" i="3"/>
  <c r="K371" i="3"/>
  <c r="K788" i="3"/>
  <c r="K369" i="3"/>
  <c r="K786" i="3"/>
  <c r="K784" i="3"/>
  <c r="K787" i="3"/>
  <c r="K373" i="3"/>
  <c r="K790" i="3"/>
  <c r="K377" i="3"/>
  <c r="K794" i="3"/>
  <c r="K368" i="3"/>
  <c r="K785" i="3"/>
  <c r="L599" i="3"/>
  <c r="J817" i="3"/>
  <c r="K393" i="3"/>
  <c r="E808" i="3" s="1"/>
  <c r="I256" i="3"/>
  <c r="J256" i="3" s="1"/>
  <c r="E724" i="3"/>
  <c r="F724" i="3" s="1"/>
  <c r="H724" i="3"/>
  <c r="I724" i="3" s="1"/>
  <c r="J724" i="3" s="1"/>
  <c r="K724" i="3" s="1"/>
  <c r="L724" i="3" s="1"/>
  <c r="I267" i="3"/>
  <c r="J267" i="3" s="1"/>
  <c r="E716" i="3"/>
  <c r="F716" i="3" s="1"/>
  <c r="H716" i="3"/>
  <c r="I716" i="3" s="1"/>
  <c r="J716" i="3" s="1"/>
  <c r="K716" i="3" s="1"/>
  <c r="L716" i="3" s="1"/>
  <c r="L177" i="3"/>
  <c r="K208" i="3" s="1"/>
  <c r="F786" i="3" s="1"/>
  <c r="G262" i="3"/>
  <c r="E723" i="3"/>
  <c r="F723" i="3" s="1"/>
  <c r="H723" i="3"/>
  <c r="I723" i="3" s="1"/>
  <c r="J723" i="3" s="1"/>
  <c r="K723" i="3" s="1"/>
  <c r="L723" i="3" s="1"/>
  <c r="L185" i="3"/>
  <c r="K216" i="3" s="1"/>
  <c r="F794" i="3" s="1"/>
  <c r="G270" i="3"/>
  <c r="L176" i="3"/>
  <c r="K207" i="3" s="1"/>
  <c r="F785" i="3" s="1"/>
  <c r="G261" i="3"/>
  <c r="I260" i="3"/>
  <c r="J260" i="3" s="1"/>
  <c r="E433" i="3"/>
  <c r="F433" i="3" s="1"/>
  <c r="F819" i="3" s="1"/>
  <c r="G269" i="3"/>
  <c r="E422" i="3"/>
  <c r="F422" i="3" s="1"/>
  <c r="G422" i="3" s="1"/>
  <c r="G258" i="3"/>
  <c r="E725" i="3"/>
  <c r="F725" i="3" s="1"/>
  <c r="H725" i="3"/>
  <c r="I725" i="3" s="1"/>
  <c r="J725" i="3" s="1"/>
  <c r="K725" i="3" s="1"/>
  <c r="L725" i="3" s="1"/>
  <c r="E715" i="3"/>
  <c r="F715" i="3" s="1"/>
  <c r="H715" i="3"/>
  <c r="I715" i="3" s="1"/>
  <c r="J715" i="3" s="1"/>
  <c r="K715" i="3" s="1"/>
  <c r="L715" i="3" s="1"/>
  <c r="E713" i="3"/>
  <c r="F713" i="3" s="1"/>
  <c r="H713" i="3"/>
  <c r="I713" i="3" s="1"/>
  <c r="J713" i="3" s="1"/>
  <c r="K713" i="3" s="1"/>
  <c r="L713" i="3" s="1"/>
  <c r="D875" i="3"/>
  <c r="E434" i="3"/>
  <c r="F434" i="3" s="1"/>
  <c r="F820" i="3" s="1"/>
  <c r="L597" i="3"/>
  <c r="L591" i="3"/>
  <c r="E653" i="3"/>
  <c r="E649" i="3"/>
  <c r="J215" i="3"/>
  <c r="E793" i="3" s="1"/>
  <c r="K184" i="3"/>
  <c r="J172" i="3"/>
  <c r="E421" i="3" s="1"/>
  <c r="F421" i="3" s="1"/>
  <c r="F807" i="3" s="1"/>
  <c r="L173" i="3"/>
  <c r="K204" i="3" s="1"/>
  <c r="F782" i="3" s="1"/>
  <c r="K173" i="3"/>
  <c r="J204" i="3" s="1"/>
  <c r="E782" i="3" s="1"/>
  <c r="H183" i="3"/>
  <c r="J183" i="3" s="1"/>
  <c r="G268" i="3" s="1"/>
  <c r="H181" i="3"/>
  <c r="J181" i="3" s="1"/>
  <c r="G266" i="3" s="1"/>
  <c r="J180" i="3"/>
  <c r="G265" i="3" s="1"/>
  <c r="K176" i="3"/>
  <c r="J207" i="3" s="1"/>
  <c r="E785" i="3" s="1"/>
  <c r="D652" i="3"/>
  <c r="J808" i="3" s="1"/>
  <c r="K177" i="3"/>
  <c r="J208" i="3" s="1"/>
  <c r="E786" i="3" s="1"/>
  <c r="L184" i="3"/>
  <c r="K215" i="3" s="1"/>
  <c r="F793" i="3" s="1"/>
  <c r="I625" i="3"/>
  <c r="I878" i="3" s="1"/>
  <c r="J216" i="3"/>
  <c r="E794" i="3" s="1"/>
  <c r="H626" i="3"/>
  <c r="H878" i="3" s="1"/>
  <c r="H631" i="3"/>
  <c r="K627" i="3"/>
  <c r="J170" i="3"/>
  <c r="J201" i="3" s="1"/>
  <c r="E779" i="3" s="1"/>
  <c r="K185" i="3"/>
  <c r="I627" i="3"/>
  <c r="K626" i="3"/>
  <c r="J174" i="3"/>
  <c r="E423" i="3" s="1"/>
  <c r="F423" i="3" s="1"/>
  <c r="I618" i="3"/>
  <c r="J634" i="3"/>
  <c r="I634" i="3"/>
  <c r="H634" i="3"/>
  <c r="G634" i="3"/>
  <c r="L634" i="3"/>
  <c r="K634" i="3"/>
  <c r="D695" i="3"/>
  <c r="J822" i="3"/>
  <c r="E666" i="3"/>
  <c r="J624" i="3"/>
  <c r="L624" i="3" s="1"/>
  <c r="K877" i="3" s="1"/>
  <c r="G624" i="3"/>
  <c r="I624" i="3" s="1"/>
  <c r="I877" i="3" s="1"/>
  <c r="J632" i="3"/>
  <c r="L632" i="3" s="1"/>
  <c r="K881" i="3" s="1"/>
  <c r="G632" i="3"/>
  <c r="H632" i="3" s="1"/>
  <c r="L593" i="3"/>
  <c r="L601" i="3"/>
  <c r="H741" i="3"/>
  <c r="I741" i="3" s="1"/>
  <c r="J741" i="3" s="1"/>
  <c r="D837" i="3" s="1"/>
  <c r="C761" i="3"/>
  <c r="E761" i="3" s="1"/>
  <c r="K182" i="3"/>
  <c r="J213" i="3" s="1"/>
  <c r="E791" i="3" s="1"/>
  <c r="L182" i="3"/>
  <c r="K213" i="3" s="1"/>
  <c r="F791" i="3" s="1"/>
  <c r="E431" i="3"/>
  <c r="F431" i="3" s="1"/>
  <c r="D879" i="3"/>
  <c r="K618" i="3"/>
  <c r="J874" i="3" s="1"/>
  <c r="I533" i="3"/>
  <c r="J533" i="3" s="1"/>
  <c r="K533" i="3"/>
  <c r="L533" i="3" s="1"/>
  <c r="I805" i="3" s="1"/>
  <c r="K183" i="3"/>
  <c r="J214" i="3" s="1"/>
  <c r="E792" i="3" s="1"/>
  <c r="E432" i="3"/>
  <c r="F432" i="3" s="1"/>
  <c r="C766" i="3"/>
  <c r="E766" i="3" s="1"/>
  <c r="H746" i="3"/>
  <c r="I746" i="3" s="1"/>
  <c r="J746" i="3" s="1"/>
  <c r="D847" i="3" s="1"/>
  <c r="C762" i="3"/>
  <c r="E762" i="3" s="1"/>
  <c r="H742" i="3"/>
  <c r="I742" i="3" s="1"/>
  <c r="J742" i="3" s="1"/>
  <c r="D839" i="3" s="1"/>
  <c r="I537" i="3"/>
  <c r="J537" i="3" s="1"/>
  <c r="K537" i="3" s="1"/>
  <c r="L537" i="3" s="1"/>
  <c r="I813" i="3" s="1"/>
  <c r="I862" i="3"/>
  <c r="H862" i="3"/>
  <c r="G862" i="3"/>
  <c r="I874" i="3"/>
  <c r="H874" i="3"/>
  <c r="G874" i="3"/>
  <c r="K859" i="3"/>
  <c r="F874" i="3"/>
  <c r="E874" i="3"/>
  <c r="L874" i="3"/>
  <c r="K874" i="3"/>
  <c r="I541" i="3"/>
  <c r="J541" i="3" s="1"/>
  <c r="K541" i="3"/>
  <c r="L541" i="3" s="1"/>
  <c r="I821" i="3" s="1"/>
  <c r="K625" i="3"/>
  <c r="H179" i="3"/>
  <c r="J179" i="3" s="1"/>
  <c r="G264" i="3" s="1"/>
  <c r="J178" i="3"/>
  <c r="G263" i="3" s="1"/>
  <c r="D651" i="3"/>
  <c r="H875" i="3"/>
  <c r="L175" i="3"/>
  <c r="K206" i="3" s="1"/>
  <c r="F784" i="3" s="1"/>
  <c r="K175" i="3"/>
  <c r="J206" i="3" s="1"/>
  <c r="E784" i="3" s="1"/>
  <c r="E424" i="3"/>
  <c r="F424" i="3" s="1"/>
  <c r="C767" i="3"/>
  <c r="E767" i="3" s="1"/>
  <c r="H747" i="3"/>
  <c r="I747" i="3" s="1"/>
  <c r="J747" i="3" s="1"/>
  <c r="D849" i="3" s="1"/>
  <c r="I535" i="3"/>
  <c r="J535" i="3" s="1"/>
  <c r="K535" i="3"/>
  <c r="L535" i="3" s="1"/>
  <c r="I809" i="3" s="1"/>
  <c r="I539" i="3"/>
  <c r="J539" i="3" s="1"/>
  <c r="K539" i="3"/>
  <c r="L539" i="3" s="1"/>
  <c r="I817" i="3" s="1"/>
  <c r="G876" i="3"/>
  <c r="E861" i="3"/>
  <c r="K861" i="3" s="1"/>
  <c r="F876" i="3"/>
  <c r="D861" i="3"/>
  <c r="E876" i="3"/>
  <c r="C861" i="3"/>
  <c r="L876" i="3"/>
  <c r="I540" i="3"/>
  <c r="J540" i="3" s="1"/>
  <c r="K540" i="3"/>
  <c r="L540" i="3" s="1"/>
  <c r="I819" i="3" s="1"/>
  <c r="E878" i="3"/>
  <c r="C863" i="3"/>
  <c r="L878" i="3"/>
  <c r="K878" i="3"/>
  <c r="G878" i="3"/>
  <c r="E863" i="3"/>
  <c r="K863" i="3" s="1"/>
  <c r="F878" i="3"/>
  <c r="D863" i="3"/>
  <c r="H519" i="3"/>
  <c r="J519" i="3" s="1"/>
  <c r="K519" i="3" s="1"/>
  <c r="H821" i="3" s="1"/>
  <c r="G519" i="3"/>
  <c r="I519" i="3"/>
  <c r="F519" i="3"/>
  <c r="I882" i="3"/>
  <c r="H882" i="3"/>
  <c r="G882" i="3"/>
  <c r="E867" i="3"/>
  <c r="K867" i="3" s="1"/>
  <c r="F882" i="3"/>
  <c r="D867" i="3"/>
  <c r="E882" i="3"/>
  <c r="C867" i="3"/>
  <c r="L882" i="3"/>
  <c r="E897" i="3"/>
  <c r="K882" i="3"/>
  <c r="J882" i="3"/>
  <c r="K631" i="3"/>
  <c r="J622" i="3"/>
  <c r="K622" i="3" s="1"/>
  <c r="J876" i="3" s="1"/>
  <c r="G622" i="3"/>
  <c r="I622" i="3" s="1"/>
  <c r="I876" i="3" s="1"/>
  <c r="G880" i="3"/>
  <c r="E865" i="3"/>
  <c r="K865" i="3" s="1"/>
  <c r="F880" i="3"/>
  <c r="D865" i="3"/>
  <c r="E880" i="3"/>
  <c r="C865" i="3"/>
  <c r="L880" i="3"/>
  <c r="H687" i="3"/>
  <c r="I687" i="3" s="1"/>
  <c r="J687" i="3"/>
  <c r="K687" i="3" s="1"/>
  <c r="L687" i="3" s="1"/>
  <c r="D714" i="3" s="1"/>
  <c r="J628" i="3"/>
  <c r="L628" i="3" s="1"/>
  <c r="K879" i="3" s="1"/>
  <c r="G628" i="3"/>
  <c r="H628" i="3" s="1"/>
  <c r="F879" i="3"/>
  <c r="J630" i="3"/>
  <c r="L630" i="3" s="1"/>
  <c r="K880" i="3" s="1"/>
  <c r="G630" i="3"/>
  <c r="I630" i="3" s="1"/>
  <c r="I880" i="3" s="1"/>
  <c r="L881" i="3"/>
  <c r="G881" i="3"/>
  <c r="E866" i="3"/>
  <c r="K866" i="3" s="1"/>
  <c r="F881" i="3"/>
  <c r="D866" i="3"/>
  <c r="C866" i="3"/>
  <c r="E881" i="3"/>
  <c r="H518" i="3"/>
  <c r="J518" i="3" s="1"/>
  <c r="K518" i="3" s="1"/>
  <c r="H819" i="3" s="1"/>
  <c r="G518" i="3"/>
  <c r="I518" i="3"/>
  <c r="F518" i="3"/>
  <c r="F862" i="3"/>
  <c r="L862" i="3" s="1"/>
  <c r="J862" i="3"/>
  <c r="C877" i="3" s="1"/>
  <c r="B877" i="3" s="1"/>
  <c r="D655" i="3"/>
  <c r="F511" i="3"/>
  <c r="I511" i="3"/>
  <c r="H511" i="3"/>
  <c r="J511" i="3" s="1"/>
  <c r="K511" i="3" s="1"/>
  <c r="H805" i="3" s="1"/>
  <c r="G511" i="3"/>
  <c r="L171" i="3"/>
  <c r="K202" i="3" s="1"/>
  <c r="F780" i="3" s="1"/>
  <c r="K171" i="3"/>
  <c r="J202" i="3"/>
  <c r="E780" i="3" s="1"/>
  <c r="E420" i="3"/>
  <c r="H513" i="3"/>
  <c r="J513" i="3" s="1"/>
  <c r="K513" i="3" s="1"/>
  <c r="H809" i="3" s="1"/>
  <c r="G513" i="3"/>
  <c r="I513" i="3"/>
  <c r="F513" i="3"/>
  <c r="H517" i="3"/>
  <c r="J517" i="3" s="1"/>
  <c r="K517" i="3" s="1"/>
  <c r="H817" i="3" s="1"/>
  <c r="G517" i="3"/>
  <c r="I517" i="3"/>
  <c r="F517" i="3"/>
  <c r="F877" i="3"/>
  <c r="H699" i="3"/>
  <c r="I699" i="3" s="1"/>
  <c r="J699" i="3"/>
  <c r="K699" i="3" s="1"/>
  <c r="L699" i="3" s="1"/>
  <c r="D726" i="3" s="1"/>
  <c r="G419" i="1"/>
  <c r="H895" i="1"/>
  <c r="F768" i="1"/>
  <c r="E768" i="1"/>
  <c r="D412" i="1"/>
  <c r="E770" i="1"/>
  <c r="F770" i="1"/>
  <c r="D416" i="1"/>
  <c r="D418" i="1"/>
  <c r="E418" i="1" s="1"/>
  <c r="F418" i="1" s="1"/>
  <c r="D769" i="1"/>
  <c r="C818" i="1" s="1"/>
  <c r="D410" i="1"/>
  <c r="D406" i="1"/>
  <c r="D408" i="1"/>
  <c r="D402" i="1"/>
  <c r="D420" i="1"/>
  <c r="E420" i="1" s="1"/>
  <c r="F420" i="1" s="1"/>
  <c r="D771" i="1"/>
  <c r="C819" i="1" s="1"/>
  <c r="D414" i="1"/>
  <c r="J133" i="2"/>
  <c r="J132" i="2"/>
  <c r="E664" i="1" l="1"/>
  <c r="F664" i="1"/>
  <c r="F666" i="1"/>
  <c r="E666" i="1"/>
  <c r="F808" i="3"/>
  <c r="L170" i="3"/>
  <c r="K201" i="3" s="1"/>
  <c r="F779" i="3" s="1"/>
  <c r="K267" i="3"/>
  <c r="H791" i="3"/>
  <c r="K260" i="3"/>
  <c r="H784" i="3"/>
  <c r="K256" i="3"/>
  <c r="H780" i="3"/>
  <c r="G433" i="3"/>
  <c r="C837" i="3"/>
  <c r="I663" i="3"/>
  <c r="J663" i="3" s="1"/>
  <c r="K663" i="3" s="1"/>
  <c r="L663" i="3" s="1"/>
  <c r="K819" i="3" s="1"/>
  <c r="L183" i="3"/>
  <c r="K214" i="3" s="1"/>
  <c r="F792" i="3" s="1"/>
  <c r="C847" i="3"/>
  <c r="C848" i="3"/>
  <c r="D683" i="3"/>
  <c r="C839" i="3"/>
  <c r="C840" i="3"/>
  <c r="E726" i="3"/>
  <c r="F726" i="3" s="1"/>
  <c r="H726" i="3"/>
  <c r="I726" i="3" s="1"/>
  <c r="J726" i="3" s="1"/>
  <c r="K726" i="3" s="1"/>
  <c r="L726" i="3" s="1"/>
  <c r="H263" i="3"/>
  <c r="I263" i="3" s="1"/>
  <c r="J263" i="3" s="1"/>
  <c r="C849" i="3"/>
  <c r="K170" i="3"/>
  <c r="G255" i="3"/>
  <c r="H268" i="3"/>
  <c r="I268" i="3" s="1"/>
  <c r="J268" i="3" s="1"/>
  <c r="H269" i="3"/>
  <c r="I269" i="3" s="1"/>
  <c r="J269" i="3" s="1"/>
  <c r="H264" i="3"/>
  <c r="I264" i="3" s="1"/>
  <c r="J264" i="3" s="1"/>
  <c r="H262" i="3"/>
  <c r="I262" i="3" s="1"/>
  <c r="J262" i="3" s="1"/>
  <c r="J878" i="3"/>
  <c r="L172" i="3"/>
  <c r="K203" i="3" s="1"/>
  <c r="F781" i="3" s="1"/>
  <c r="G257" i="3"/>
  <c r="H261" i="3"/>
  <c r="I261" i="3" s="1"/>
  <c r="J261" i="3" s="1"/>
  <c r="L174" i="3"/>
  <c r="K205" i="3" s="1"/>
  <c r="F783" i="3" s="1"/>
  <c r="G259" i="3"/>
  <c r="H270" i="3"/>
  <c r="I270" i="3" s="1"/>
  <c r="J270" i="3" s="1"/>
  <c r="H265" i="3"/>
  <c r="I265" i="3" s="1"/>
  <c r="J265" i="3" s="1"/>
  <c r="H258" i="3"/>
  <c r="I258" i="3" s="1"/>
  <c r="J258" i="3" s="1"/>
  <c r="E714" i="3"/>
  <c r="F714" i="3" s="1"/>
  <c r="H714" i="3"/>
  <c r="I714" i="3" s="1"/>
  <c r="J714" i="3" s="1"/>
  <c r="K714" i="3" s="1"/>
  <c r="L714" i="3" s="1"/>
  <c r="H266" i="3"/>
  <c r="I266" i="3" s="1"/>
  <c r="J266" i="3" s="1"/>
  <c r="D694" i="3"/>
  <c r="I664" i="3"/>
  <c r="J664" i="3" s="1"/>
  <c r="K664" i="3" s="1"/>
  <c r="L664" i="3" s="1"/>
  <c r="K820" i="3" s="1"/>
  <c r="G434" i="3"/>
  <c r="K628" i="3"/>
  <c r="J879" i="3" s="1"/>
  <c r="D659" i="3"/>
  <c r="J815" i="3" s="1"/>
  <c r="K624" i="3"/>
  <c r="J877" i="3" s="1"/>
  <c r="K630" i="3"/>
  <c r="J880" i="3" s="1"/>
  <c r="L622" i="3"/>
  <c r="K876" i="3" s="1"/>
  <c r="E652" i="3"/>
  <c r="K174" i="3"/>
  <c r="J205" i="3" s="1"/>
  <c r="E783" i="3" s="1"/>
  <c r="D682" i="3"/>
  <c r="F682" i="3" s="1"/>
  <c r="G421" i="3"/>
  <c r="K172" i="3"/>
  <c r="J203" i="3" s="1"/>
  <c r="E781" i="3" s="1"/>
  <c r="E430" i="3"/>
  <c r="F430" i="3" s="1"/>
  <c r="L181" i="3"/>
  <c r="K212" i="3" s="1"/>
  <c r="F790" i="3" s="1"/>
  <c r="K181" i="3"/>
  <c r="J212" i="3" s="1"/>
  <c r="E790" i="3" s="1"/>
  <c r="D663" i="3"/>
  <c r="E663" i="3" s="1"/>
  <c r="E429" i="3"/>
  <c r="F429" i="3" s="1"/>
  <c r="K180" i="3"/>
  <c r="J211" i="3" s="1"/>
  <c r="E789" i="3" s="1"/>
  <c r="L180" i="3"/>
  <c r="K211" i="3" s="1"/>
  <c r="F789" i="3" s="1"/>
  <c r="H881" i="3"/>
  <c r="E419" i="3"/>
  <c r="F419" i="3" s="1"/>
  <c r="F805" i="3" s="1"/>
  <c r="H630" i="3"/>
  <c r="H880" i="3" s="1"/>
  <c r="D658" i="3"/>
  <c r="J814" i="3" s="1"/>
  <c r="D657" i="3"/>
  <c r="J813" i="3" s="1"/>
  <c r="I628" i="3"/>
  <c r="I879" i="3" s="1"/>
  <c r="H622" i="3"/>
  <c r="D650" i="3"/>
  <c r="E650" i="3" s="1"/>
  <c r="I632" i="3"/>
  <c r="I881" i="3" s="1"/>
  <c r="H879" i="3"/>
  <c r="F867" i="3"/>
  <c r="L867" i="3" s="1"/>
  <c r="J867" i="3"/>
  <c r="C882" i="3" s="1"/>
  <c r="B882" i="3" s="1"/>
  <c r="I863" i="3"/>
  <c r="H863" i="3"/>
  <c r="G863" i="3"/>
  <c r="F810" i="3"/>
  <c r="G424" i="3"/>
  <c r="D685" i="3"/>
  <c r="L179" i="3"/>
  <c r="K210" i="3" s="1"/>
  <c r="F788" i="3" s="1"/>
  <c r="K179" i="3"/>
  <c r="J210" i="3" s="1"/>
  <c r="E788" i="3" s="1"/>
  <c r="G859" i="3"/>
  <c r="I859" i="3"/>
  <c r="H859" i="3"/>
  <c r="H762" i="3"/>
  <c r="J762" i="3" s="1"/>
  <c r="K762" i="3" s="1"/>
  <c r="E839" i="3" s="1"/>
  <c r="G762" i="3"/>
  <c r="F762" i="3"/>
  <c r="I762" i="3"/>
  <c r="F859" i="3"/>
  <c r="L859" i="3" s="1"/>
  <c r="J859" i="3"/>
  <c r="C874" i="3" s="1"/>
  <c r="B874" i="3" s="1"/>
  <c r="H766" i="3"/>
  <c r="J766" i="3" s="1"/>
  <c r="K766" i="3" s="1"/>
  <c r="E847" i="3" s="1"/>
  <c r="G766" i="3"/>
  <c r="F766" i="3"/>
  <c r="I766" i="3"/>
  <c r="J811" i="3"/>
  <c r="E655" i="3"/>
  <c r="K632" i="3"/>
  <c r="J881" i="3" s="1"/>
  <c r="F861" i="3"/>
  <c r="L861" i="3" s="1"/>
  <c r="J861" i="3"/>
  <c r="C876" i="3" s="1"/>
  <c r="B876" i="3" s="1"/>
  <c r="F809" i="3"/>
  <c r="G423" i="3"/>
  <c r="D684" i="3"/>
  <c r="F818" i="3"/>
  <c r="G432" i="3"/>
  <c r="D693" i="3"/>
  <c r="I866" i="3"/>
  <c r="H866" i="3"/>
  <c r="G866" i="3"/>
  <c r="H761" i="3"/>
  <c r="J761" i="3" s="1"/>
  <c r="K761" i="3" s="1"/>
  <c r="E837" i="3" s="1"/>
  <c r="G761" i="3"/>
  <c r="F761" i="3"/>
  <c r="I761" i="3"/>
  <c r="H624" i="3"/>
  <c r="H877" i="3" s="1"/>
  <c r="C850" i="3"/>
  <c r="J866" i="3"/>
  <c r="C881" i="3" s="1"/>
  <c r="B881" i="3" s="1"/>
  <c r="F866" i="3"/>
  <c r="L866" i="3" s="1"/>
  <c r="I865" i="3"/>
  <c r="H865" i="3"/>
  <c r="G865" i="3"/>
  <c r="J807" i="3"/>
  <c r="E651" i="3"/>
  <c r="F695" i="3"/>
  <c r="E695" i="3"/>
  <c r="J863" i="3"/>
  <c r="C878" i="3" s="1"/>
  <c r="B878" i="3" s="1"/>
  <c r="F863" i="3"/>
  <c r="L863" i="3" s="1"/>
  <c r="I861" i="3"/>
  <c r="H861" i="3"/>
  <c r="G861" i="3"/>
  <c r="D877" i="3"/>
  <c r="E892" i="3" s="1"/>
  <c r="F420" i="3"/>
  <c r="I650" i="3"/>
  <c r="J650" i="3" s="1"/>
  <c r="K650" i="3" s="1"/>
  <c r="L650" i="3" s="1"/>
  <c r="K806" i="3" s="1"/>
  <c r="J865" i="3"/>
  <c r="C880" i="3" s="1"/>
  <c r="B880" i="3" s="1"/>
  <c r="F865" i="3"/>
  <c r="L865" i="3" s="1"/>
  <c r="G867" i="3"/>
  <c r="I867" i="3"/>
  <c r="D882" i="3" s="1"/>
  <c r="H867" i="3"/>
  <c r="H767" i="3"/>
  <c r="J767" i="3" s="1"/>
  <c r="K767" i="3" s="1"/>
  <c r="E849" i="3" s="1"/>
  <c r="G767" i="3"/>
  <c r="F767" i="3"/>
  <c r="I767" i="3"/>
  <c r="L178" i="3"/>
  <c r="K209" i="3" s="1"/>
  <c r="F787" i="3" s="1"/>
  <c r="K178" i="3"/>
  <c r="J209" i="3" s="1"/>
  <c r="E787" i="3" s="1"/>
  <c r="F817" i="3"/>
  <c r="G431" i="3"/>
  <c r="D692" i="3"/>
  <c r="G418" i="1"/>
  <c r="H894" i="1"/>
  <c r="G420" i="1"/>
  <c r="H896" i="1"/>
  <c r="D819" i="1"/>
  <c r="F819" i="1"/>
  <c r="C839" i="1" s="1"/>
  <c r="E839" i="1" s="1"/>
  <c r="D818" i="1"/>
  <c r="F818" i="1"/>
  <c r="C838" i="1" s="1"/>
  <c r="E838" i="1" s="1"/>
  <c r="J770" i="1"/>
  <c r="K770" i="1" s="1"/>
  <c r="L770" i="1" s="1"/>
  <c r="D797" i="1" s="1"/>
  <c r="E797" i="1" s="1"/>
  <c r="H770" i="1"/>
  <c r="I770" i="1" s="1"/>
  <c r="E771" i="1"/>
  <c r="B985" i="1" s="1"/>
  <c r="F771" i="1"/>
  <c r="C985" i="1" s="1"/>
  <c r="D985" i="1" s="1"/>
  <c r="E769" i="1"/>
  <c r="B984" i="1" s="1"/>
  <c r="F769" i="1"/>
  <c r="C984" i="1" s="1"/>
  <c r="D984" i="1" s="1"/>
  <c r="J768" i="1"/>
  <c r="K768" i="1" s="1"/>
  <c r="L768" i="1" s="1"/>
  <c r="D795" i="1" s="1"/>
  <c r="E795" i="1" s="1"/>
  <c r="H768" i="1"/>
  <c r="I768" i="1" s="1"/>
  <c r="M132" i="2"/>
  <c r="N132" i="2" s="1"/>
  <c r="M133" i="2"/>
  <c r="N133" i="2" s="1"/>
  <c r="D449" i="1"/>
  <c r="D451" i="1"/>
  <c r="D453" i="1"/>
  <c r="D455" i="1"/>
  <c r="D457" i="1"/>
  <c r="K11" i="1"/>
  <c r="B66" i="1" s="1"/>
  <c r="B67" i="1"/>
  <c r="B68" i="1"/>
  <c r="B69" i="1"/>
  <c r="K15" i="1"/>
  <c r="B70" i="1" s="1"/>
  <c r="K16" i="1"/>
  <c r="B71" i="1" s="1"/>
  <c r="K17" i="1"/>
  <c r="B72" i="1" s="1"/>
  <c r="K18" i="1"/>
  <c r="B73" i="1" s="1"/>
  <c r="C73" i="1" s="1"/>
  <c r="D73" i="1" s="1"/>
  <c r="E73" i="1" s="1"/>
  <c r="F73" i="1" s="1"/>
  <c r="J388" i="1" s="1"/>
  <c r="J389" i="1" s="1"/>
  <c r="K19" i="1"/>
  <c r="B74" i="1" s="1"/>
  <c r="C74" i="1" s="1"/>
  <c r="D74" i="1" s="1"/>
  <c r="E74" i="1" s="1"/>
  <c r="F74" i="1" s="1"/>
  <c r="J390" i="1" s="1"/>
  <c r="J391" i="1" s="1"/>
  <c r="K10" i="1"/>
  <c r="B65" i="1" s="1"/>
  <c r="C65" i="1" s="1"/>
  <c r="E65" i="1" s="1"/>
  <c r="G374" i="1"/>
  <c r="G375" i="1" s="1"/>
  <c r="G376" i="1"/>
  <c r="G377" i="1" s="1"/>
  <c r="G378" i="1"/>
  <c r="G379" i="1" s="1"/>
  <c r="G380" i="1"/>
  <c r="G381" i="1" s="1"/>
  <c r="G382" i="1"/>
  <c r="G383" i="1" s="1"/>
  <c r="G384" i="1"/>
  <c r="G385" i="1" s="1"/>
  <c r="G386" i="1"/>
  <c r="G387" i="1" s="1"/>
  <c r="G388" i="1"/>
  <c r="G389" i="1" s="1"/>
  <c r="G390" i="1"/>
  <c r="G391" i="1" s="1"/>
  <c r="G372" i="1"/>
  <c r="G373" i="1" s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72" i="1"/>
  <c r="C373" i="1"/>
  <c r="C374" i="1"/>
  <c r="D374" i="1" s="1"/>
  <c r="E879" i="1" s="1"/>
  <c r="C375" i="1"/>
  <c r="D375" i="1" s="1"/>
  <c r="E880" i="1" s="1"/>
  <c r="C376" i="1"/>
  <c r="C377" i="1"/>
  <c r="D377" i="1" s="1"/>
  <c r="E882" i="1" s="1"/>
  <c r="C378" i="1"/>
  <c r="C379" i="1"/>
  <c r="C380" i="1"/>
  <c r="D380" i="1" s="1"/>
  <c r="E885" i="1" s="1"/>
  <c r="C381" i="1"/>
  <c r="C382" i="1"/>
  <c r="D382" i="1" s="1"/>
  <c r="E887" i="1" s="1"/>
  <c r="C383" i="1"/>
  <c r="D383" i="1" s="1"/>
  <c r="E888" i="1" s="1"/>
  <c r="C384" i="1"/>
  <c r="C385" i="1"/>
  <c r="D385" i="1" s="1"/>
  <c r="E890" i="1" s="1"/>
  <c r="C386" i="1"/>
  <c r="C387" i="1"/>
  <c r="C388" i="1"/>
  <c r="K388" i="1" s="1"/>
  <c r="G893" i="1" s="1"/>
  <c r="C389" i="1"/>
  <c r="K389" i="1" s="1"/>
  <c r="G894" i="1" s="1"/>
  <c r="C390" i="1"/>
  <c r="K390" i="1" s="1"/>
  <c r="G895" i="1" s="1"/>
  <c r="C391" i="1"/>
  <c r="D391" i="1" s="1"/>
  <c r="E896" i="1" s="1"/>
  <c r="C372" i="1"/>
  <c r="G344" i="1"/>
  <c r="H344" i="1" s="1"/>
  <c r="D878" i="1" s="1"/>
  <c r="G347" i="1"/>
  <c r="H347" i="1" s="1"/>
  <c r="D881" i="1" s="1"/>
  <c r="H575" i="1"/>
  <c r="G351" i="1"/>
  <c r="H351" i="1" s="1"/>
  <c r="D885" i="1" s="1"/>
  <c r="G352" i="1"/>
  <c r="H352" i="1" s="1"/>
  <c r="D886" i="1" s="1"/>
  <c r="F353" i="1"/>
  <c r="G353" i="1" s="1"/>
  <c r="H353" i="1" s="1"/>
  <c r="D887" i="1" s="1"/>
  <c r="F354" i="1"/>
  <c r="G354" i="1" s="1"/>
  <c r="H354" i="1" s="1"/>
  <c r="D888" i="1" s="1"/>
  <c r="F355" i="1"/>
  <c r="G355" i="1" s="1"/>
  <c r="H355" i="1" s="1"/>
  <c r="D889" i="1" s="1"/>
  <c r="F356" i="1"/>
  <c r="G356" i="1" s="1"/>
  <c r="H356" i="1" s="1"/>
  <c r="D890" i="1" s="1"/>
  <c r="F357" i="1"/>
  <c r="G357" i="1" s="1"/>
  <c r="H357" i="1" s="1"/>
  <c r="D891" i="1" s="1"/>
  <c r="F358" i="1"/>
  <c r="G358" i="1" s="1"/>
  <c r="H358" i="1" s="1"/>
  <c r="D892" i="1" s="1"/>
  <c r="F359" i="1"/>
  <c r="G359" i="1" s="1"/>
  <c r="H359" i="1" s="1"/>
  <c r="D893" i="1" s="1"/>
  <c r="F360" i="1"/>
  <c r="G360" i="1" s="1"/>
  <c r="H360" i="1" s="1"/>
  <c r="D894" i="1" s="1"/>
  <c r="F361" i="1"/>
  <c r="G361" i="1" s="1"/>
  <c r="H361" i="1" s="1"/>
  <c r="D895" i="1" s="1"/>
  <c r="F362" i="1"/>
  <c r="G362" i="1" s="1"/>
  <c r="H362" i="1" s="1"/>
  <c r="D896" i="1" s="1"/>
  <c r="H343" i="1"/>
  <c r="D877" i="1" s="1"/>
  <c r="I11" i="1"/>
  <c r="D542" i="1"/>
  <c r="D544" i="1"/>
  <c r="D546" i="1"/>
  <c r="I15" i="1"/>
  <c r="D548" i="1" s="1"/>
  <c r="I16" i="1"/>
  <c r="D550" i="1" s="1"/>
  <c r="I17" i="1"/>
  <c r="D552" i="1" s="1"/>
  <c r="I18" i="1"/>
  <c r="D554" i="1" s="1"/>
  <c r="I19" i="1"/>
  <c r="D556" i="1" s="1"/>
  <c r="D851" i="1"/>
  <c r="D852" i="1"/>
  <c r="D853" i="1"/>
  <c r="D854" i="1"/>
  <c r="D855" i="1"/>
  <c r="D856" i="1"/>
  <c r="D857" i="1"/>
  <c r="D858" i="1"/>
  <c r="D859" i="1"/>
  <c r="D860" i="1"/>
  <c r="G211" i="1"/>
  <c r="D861" i="1" s="1"/>
  <c r="G212" i="1"/>
  <c r="D862" i="1" s="1"/>
  <c r="G213" i="1"/>
  <c r="D863" i="1" s="1"/>
  <c r="G214" i="1"/>
  <c r="D864" i="1" s="1"/>
  <c r="G215" i="1"/>
  <c r="D865" i="1" s="1"/>
  <c r="G216" i="1"/>
  <c r="D866" i="1" s="1"/>
  <c r="G217" i="1"/>
  <c r="D867" i="1" s="1"/>
  <c r="G218" i="1"/>
  <c r="D868" i="1" s="1"/>
  <c r="G219" i="1"/>
  <c r="D869" i="1" s="1"/>
  <c r="G220" i="1"/>
  <c r="D870" i="1" s="1"/>
  <c r="G346" i="1" l="1"/>
  <c r="H346" i="1" s="1"/>
  <c r="D880" i="1" s="1"/>
  <c r="G345" i="1"/>
  <c r="H345" i="1" s="1"/>
  <c r="D879" i="1" s="1"/>
  <c r="G350" i="1"/>
  <c r="H350" i="1" s="1"/>
  <c r="D884" i="1" s="1"/>
  <c r="H574" i="1"/>
  <c r="D874" i="3"/>
  <c r="J806" i="3"/>
  <c r="K269" i="3"/>
  <c r="H793" i="3"/>
  <c r="K270" i="3"/>
  <c r="H794" i="3"/>
  <c r="K268" i="3"/>
  <c r="H792" i="3"/>
  <c r="K265" i="3"/>
  <c r="H789" i="3"/>
  <c r="K266" i="3"/>
  <c r="H790" i="3"/>
  <c r="K264" i="3"/>
  <c r="H788" i="3"/>
  <c r="K263" i="3"/>
  <c r="H787" i="3"/>
  <c r="K262" i="3"/>
  <c r="H786" i="3"/>
  <c r="K261" i="3"/>
  <c r="H785" i="3"/>
  <c r="K258" i="3"/>
  <c r="H782" i="3"/>
  <c r="C838" i="3"/>
  <c r="E659" i="3"/>
  <c r="D654" i="3"/>
  <c r="J810" i="3" s="1"/>
  <c r="C739" i="3"/>
  <c r="F739" i="3" s="1"/>
  <c r="F683" i="3"/>
  <c r="C890" i="3" s="1"/>
  <c r="D890" i="3" s="1"/>
  <c r="E890" i="3" s="1"/>
  <c r="E683" i="3"/>
  <c r="H259" i="3"/>
  <c r="I259" i="3" s="1"/>
  <c r="J259" i="3" s="1"/>
  <c r="H255" i="3"/>
  <c r="I255" i="3" s="1"/>
  <c r="J255" i="3" s="1"/>
  <c r="H257" i="3"/>
  <c r="I257" i="3" s="1"/>
  <c r="J257" i="3" s="1"/>
  <c r="F694" i="3"/>
  <c r="C896" i="3" s="1"/>
  <c r="D896" i="3" s="1"/>
  <c r="E694" i="3"/>
  <c r="B896" i="3" s="1"/>
  <c r="C745" i="3"/>
  <c r="J819" i="3"/>
  <c r="I649" i="3"/>
  <c r="J649" i="3" s="1"/>
  <c r="K649" i="3" s="1"/>
  <c r="L649" i="3" s="1"/>
  <c r="K805" i="3" s="1"/>
  <c r="H876" i="3"/>
  <c r="D656" i="3"/>
  <c r="J812" i="3" s="1"/>
  <c r="E682" i="3"/>
  <c r="F815" i="3"/>
  <c r="D690" i="3"/>
  <c r="G429" i="3"/>
  <c r="D691" i="3"/>
  <c r="G430" i="3"/>
  <c r="F816" i="3"/>
  <c r="E657" i="3"/>
  <c r="E658" i="3"/>
  <c r="D662" i="3"/>
  <c r="E662" i="3" s="1"/>
  <c r="D660" i="3"/>
  <c r="J816" i="3" s="1"/>
  <c r="D664" i="3"/>
  <c r="J820" i="3" s="1"/>
  <c r="D876" i="3"/>
  <c r="F693" i="3"/>
  <c r="E693" i="3"/>
  <c r="H695" i="3"/>
  <c r="I695" i="3" s="1"/>
  <c r="J695" i="3"/>
  <c r="D878" i="3"/>
  <c r="E893" i="3" s="1"/>
  <c r="F692" i="3"/>
  <c r="E692" i="3"/>
  <c r="C744" i="3"/>
  <c r="G419" i="3"/>
  <c r="D680" i="3"/>
  <c r="D880" i="3"/>
  <c r="F684" i="3"/>
  <c r="E684" i="3"/>
  <c r="C740" i="3"/>
  <c r="F806" i="3"/>
  <c r="G420" i="3"/>
  <c r="D681" i="3"/>
  <c r="D881" i="3"/>
  <c r="F685" i="3"/>
  <c r="E685" i="3"/>
  <c r="F797" i="1"/>
  <c r="D921" i="1"/>
  <c r="F795" i="1"/>
  <c r="D919" i="1"/>
  <c r="H838" i="1"/>
  <c r="J838" i="1" s="1"/>
  <c r="K838" i="1" s="1"/>
  <c r="F919" i="1" s="1"/>
  <c r="G838" i="1"/>
  <c r="F838" i="1"/>
  <c r="I838" i="1" s="1"/>
  <c r="H839" i="1"/>
  <c r="J839" i="1" s="1"/>
  <c r="K839" i="1" s="1"/>
  <c r="F921" i="1" s="1"/>
  <c r="F839" i="1"/>
  <c r="I839" i="1" s="1"/>
  <c r="G839" i="1"/>
  <c r="H819" i="1"/>
  <c r="I819" i="1" s="1"/>
  <c r="J819" i="1" s="1"/>
  <c r="E921" i="1" s="1"/>
  <c r="J769" i="1"/>
  <c r="K769" i="1" s="1"/>
  <c r="L769" i="1" s="1"/>
  <c r="D796" i="1" s="1"/>
  <c r="H769" i="1"/>
  <c r="I769" i="1" s="1"/>
  <c r="H771" i="1"/>
  <c r="I771" i="1" s="1"/>
  <c r="J771" i="1"/>
  <c r="K771" i="1" s="1"/>
  <c r="L771" i="1" s="1"/>
  <c r="D798" i="1" s="1"/>
  <c r="C477" i="1"/>
  <c r="C521" i="1" s="1"/>
  <c r="B937" i="1" s="1"/>
  <c r="D580" i="1"/>
  <c r="D671" i="1" s="1"/>
  <c r="C476" i="1"/>
  <c r="F476" i="1" s="1"/>
  <c r="D578" i="1"/>
  <c r="D669" i="1" s="1"/>
  <c r="D539" i="1"/>
  <c r="D599" i="1"/>
  <c r="C480" i="1"/>
  <c r="C524" i="1" s="1"/>
  <c r="B940" i="1" s="1"/>
  <c r="D586" i="1"/>
  <c r="D677" i="1" s="1"/>
  <c r="I677" i="1" s="1"/>
  <c r="J677" i="1" s="1"/>
  <c r="K677" i="1" s="1"/>
  <c r="L677" i="1" s="1"/>
  <c r="D740" i="1" s="1"/>
  <c r="E740" i="1" s="1"/>
  <c r="C479" i="1"/>
  <c r="D584" i="1"/>
  <c r="D675" i="1" s="1"/>
  <c r="I675" i="1" s="1"/>
  <c r="J675" i="1" s="1"/>
  <c r="K675" i="1" s="1"/>
  <c r="L675" i="1" s="1"/>
  <c r="D738" i="1" s="1"/>
  <c r="E738" i="1" s="1"/>
  <c r="C478" i="1"/>
  <c r="C522" i="1" s="1"/>
  <c r="B938" i="1" s="1"/>
  <c r="D582" i="1"/>
  <c r="D673" i="1" s="1"/>
  <c r="G544" i="1"/>
  <c r="J544" i="1" s="1"/>
  <c r="D545" i="1"/>
  <c r="G546" i="1"/>
  <c r="J546" i="1" s="1"/>
  <c r="D547" i="1"/>
  <c r="G542" i="1"/>
  <c r="J542" i="1" s="1"/>
  <c r="D543" i="1"/>
  <c r="J556" i="1"/>
  <c r="G556" i="1"/>
  <c r="D557" i="1"/>
  <c r="D541" i="1"/>
  <c r="G554" i="1"/>
  <c r="J554" i="1"/>
  <c r="D555" i="1"/>
  <c r="G552" i="1"/>
  <c r="J552" i="1" s="1"/>
  <c r="D553" i="1"/>
  <c r="G550" i="1"/>
  <c r="J550" i="1" s="1"/>
  <c r="D551" i="1"/>
  <c r="G548" i="1"/>
  <c r="J548" i="1" s="1"/>
  <c r="D549" i="1"/>
  <c r="F65" i="1"/>
  <c r="C66" i="1"/>
  <c r="C72" i="1"/>
  <c r="D72" i="1" s="1"/>
  <c r="E72" i="1" s="1"/>
  <c r="F72" i="1" s="1"/>
  <c r="J386" i="1" s="1"/>
  <c r="J387" i="1" s="1"/>
  <c r="C71" i="1"/>
  <c r="D440" i="1"/>
  <c r="D441" i="1" s="1"/>
  <c r="D442" i="1" s="1"/>
  <c r="D443" i="1" s="1"/>
  <c r="D444" i="1" s="1"/>
  <c r="D445" i="1" s="1"/>
  <c r="D446" i="1" s="1"/>
  <c r="D447" i="1" s="1"/>
  <c r="D448" i="1" s="1"/>
  <c r="C69" i="1"/>
  <c r="D458" i="1"/>
  <c r="D388" i="1"/>
  <c r="E893" i="1" s="1"/>
  <c r="L455" i="1"/>
  <c r="D479" i="1" s="1"/>
  <c r="E455" i="1"/>
  <c r="F455" i="1"/>
  <c r="I455" i="1" s="1"/>
  <c r="D456" i="1"/>
  <c r="E453" i="1"/>
  <c r="F453" i="1"/>
  <c r="F451" i="1"/>
  <c r="E451" i="1"/>
  <c r="F449" i="1"/>
  <c r="E449" i="1"/>
  <c r="C70" i="1"/>
  <c r="D450" i="1"/>
  <c r="C68" i="1"/>
  <c r="D452" i="1"/>
  <c r="D390" i="1"/>
  <c r="E895" i="1" s="1"/>
  <c r="C67" i="1"/>
  <c r="L457" i="1"/>
  <c r="D480" i="1" s="1"/>
  <c r="F457" i="1"/>
  <c r="I457" i="1" s="1"/>
  <c r="E457" i="1"/>
  <c r="D454" i="1"/>
  <c r="M135" i="2"/>
  <c r="H391" i="1"/>
  <c r="F896" i="1" s="1"/>
  <c r="K391" i="1"/>
  <c r="G896" i="1" s="1"/>
  <c r="D372" i="1"/>
  <c r="E877" i="1" s="1"/>
  <c r="D384" i="1"/>
  <c r="E889" i="1" s="1"/>
  <c r="D376" i="1"/>
  <c r="E881" i="1" s="1"/>
  <c r="D389" i="1"/>
  <c r="E894" i="1" s="1"/>
  <c r="D381" i="1"/>
  <c r="E886" i="1" s="1"/>
  <c r="D373" i="1"/>
  <c r="E878" i="1" s="1"/>
  <c r="H389" i="1"/>
  <c r="F894" i="1" s="1"/>
  <c r="H390" i="1"/>
  <c r="F895" i="1" s="1"/>
  <c r="H388" i="1"/>
  <c r="F893" i="1" s="1"/>
  <c r="D387" i="1"/>
  <c r="E892" i="1" s="1"/>
  <c r="D379" i="1"/>
  <c r="E884" i="1" s="1"/>
  <c r="D386" i="1"/>
  <c r="E891" i="1" s="1"/>
  <c r="D378" i="1"/>
  <c r="E883" i="1" s="1"/>
  <c r="C59" i="2"/>
  <c r="C61" i="2"/>
  <c r="C63" i="2"/>
  <c r="C87" i="2" s="1"/>
  <c r="C111" i="2" s="1"/>
  <c r="C65" i="2"/>
  <c r="C67" i="2"/>
  <c r="C69" i="2"/>
  <c r="C93" i="2" s="1"/>
  <c r="C117" i="2" s="1"/>
  <c r="C71" i="2"/>
  <c r="C95" i="2" s="1"/>
  <c r="C119" i="2" s="1"/>
  <c r="C73" i="2"/>
  <c r="C75" i="2"/>
  <c r="C57" i="2"/>
  <c r="E677" i="1" l="1"/>
  <c r="D708" i="1" s="1"/>
  <c r="F677" i="1"/>
  <c r="E708" i="1" s="1"/>
  <c r="L708" i="1" s="1"/>
  <c r="E671" i="1"/>
  <c r="D702" i="1" s="1"/>
  <c r="F671" i="1"/>
  <c r="E702" i="1" s="1"/>
  <c r="K702" i="1" s="1"/>
  <c r="I671" i="1"/>
  <c r="J671" i="1" s="1"/>
  <c r="K671" i="1" s="1"/>
  <c r="L671" i="1" s="1"/>
  <c r="D734" i="1" s="1"/>
  <c r="E734" i="1" s="1"/>
  <c r="E673" i="1"/>
  <c r="D704" i="1" s="1"/>
  <c r="F673" i="1"/>
  <c r="E704" i="1" s="1"/>
  <c r="K704" i="1" s="1"/>
  <c r="I673" i="1"/>
  <c r="J673" i="1" s="1"/>
  <c r="K673" i="1" s="1"/>
  <c r="L673" i="1" s="1"/>
  <c r="D736" i="1" s="1"/>
  <c r="E736" i="1" s="1"/>
  <c r="E669" i="1"/>
  <c r="F669" i="1"/>
  <c r="F675" i="1"/>
  <c r="E706" i="1" s="1"/>
  <c r="I706" i="1" s="1"/>
  <c r="E675" i="1"/>
  <c r="D706" i="1" s="1"/>
  <c r="E599" i="1"/>
  <c r="K599" i="1" s="1"/>
  <c r="F478" i="1"/>
  <c r="H478" i="1" s="1"/>
  <c r="I478" i="1" s="1"/>
  <c r="J478" i="1" s="1"/>
  <c r="I891" i="1" s="1"/>
  <c r="F477" i="1"/>
  <c r="H477" i="1" s="1"/>
  <c r="J372" i="1"/>
  <c r="J373" i="1" s="1"/>
  <c r="C472" i="1"/>
  <c r="C516" i="1" s="1"/>
  <c r="C474" i="1"/>
  <c r="C518" i="1" s="1"/>
  <c r="D518" i="1" s="1"/>
  <c r="G349" i="1"/>
  <c r="H349" i="1" s="1"/>
  <c r="D883" i="1" s="1"/>
  <c r="H573" i="1"/>
  <c r="G348" i="1"/>
  <c r="H348" i="1" s="1"/>
  <c r="D882" i="1" s="1"/>
  <c r="C475" i="1"/>
  <c r="C519" i="1" s="1"/>
  <c r="C473" i="1"/>
  <c r="C517" i="1" s="1"/>
  <c r="G948" i="1" s="1"/>
  <c r="I955" i="1"/>
  <c r="E955" i="1"/>
  <c r="L955" i="1"/>
  <c r="J955" i="1"/>
  <c r="E985" i="1"/>
  <c r="K955" i="1"/>
  <c r="G955" i="1"/>
  <c r="I985" i="1"/>
  <c r="H955" i="1"/>
  <c r="F955" i="1"/>
  <c r="I978" i="1"/>
  <c r="L948" i="1"/>
  <c r="L952" i="1"/>
  <c r="I982" i="1"/>
  <c r="G952" i="1"/>
  <c r="G953" i="1"/>
  <c r="I983" i="1"/>
  <c r="L953" i="1"/>
  <c r="C523" i="1"/>
  <c r="B939" i="1" s="1"/>
  <c r="H984" i="1"/>
  <c r="F984" i="1"/>
  <c r="G984" i="1"/>
  <c r="H985" i="1"/>
  <c r="F985" i="1"/>
  <c r="G985" i="1"/>
  <c r="F480" i="1"/>
  <c r="H480" i="1" s="1"/>
  <c r="I480" i="1" s="1"/>
  <c r="J480" i="1" s="1"/>
  <c r="I895" i="1" s="1"/>
  <c r="G431" i="1"/>
  <c r="G432" i="1" s="1"/>
  <c r="G433" i="1" s="1"/>
  <c r="K449" i="1" s="1"/>
  <c r="G449" i="3"/>
  <c r="G450" i="3" s="1"/>
  <c r="G451" i="3" s="1"/>
  <c r="K259" i="3"/>
  <c r="H783" i="3"/>
  <c r="F890" i="3"/>
  <c r="K257" i="3"/>
  <c r="H781" i="3"/>
  <c r="G890" i="3"/>
  <c r="K255" i="3"/>
  <c r="H779" i="3"/>
  <c r="E654" i="3"/>
  <c r="B890" i="3"/>
  <c r="H890" i="3"/>
  <c r="D739" i="3"/>
  <c r="H683" i="3"/>
  <c r="I683" i="3" s="1"/>
  <c r="J683" i="3"/>
  <c r="K683" i="3" s="1"/>
  <c r="L683" i="3" s="1"/>
  <c r="D710" i="3" s="1"/>
  <c r="E896" i="3"/>
  <c r="D745" i="3"/>
  <c r="F745" i="3" s="1"/>
  <c r="H896" i="3"/>
  <c r="G896" i="3"/>
  <c r="F896" i="3"/>
  <c r="H694" i="3"/>
  <c r="I694" i="3" s="1"/>
  <c r="J694" i="3"/>
  <c r="E656" i="3"/>
  <c r="E664" i="3"/>
  <c r="J682" i="3"/>
  <c r="K682" i="3" s="1"/>
  <c r="L682" i="3" s="1"/>
  <c r="D709" i="3" s="1"/>
  <c r="H682" i="3"/>
  <c r="I682" i="3" s="1"/>
  <c r="F691" i="3"/>
  <c r="E691" i="3"/>
  <c r="C743" i="3"/>
  <c r="F690" i="3"/>
  <c r="E690" i="3"/>
  <c r="E660" i="3"/>
  <c r="J818" i="3"/>
  <c r="K695" i="3"/>
  <c r="L695" i="3" s="1"/>
  <c r="D722" i="3" s="1"/>
  <c r="C895" i="3"/>
  <c r="D895" i="3" s="1"/>
  <c r="E895" i="3" s="1"/>
  <c r="C759" i="3"/>
  <c r="E759" i="3" s="1"/>
  <c r="H739" i="3"/>
  <c r="I739" i="3" s="1"/>
  <c r="J739" i="3" s="1"/>
  <c r="D833" i="3" s="1"/>
  <c r="B891" i="3"/>
  <c r="H684" i="3"/>
  <c r="I684" i="3" s="1"/>
  <c r="J684" i="3"/>
  <c r="K684" i="3" s="1"/>
  <c r="L684" i="3" s="1"/>
  <c r="D711" i="3" s="1"/>
  <c r="F744" i="3"/>
  <c r="D744" i="3"/>
  <c r="F895" i="3"/>
  <c r="H895" i="3"/>
  <c r="G895" i="3"/>
  <c r="C891" i="3"/>
  <c r="D891" i="3" s="1"/>
  <c r="E891" i="3" s="1"/>
  <c r="B895" i="3"/>
  <c r="H692" i="3"/>
  <c r="I692" i="3" s="1"/>
  <c r="J692" i="3"/>
  <c r="K692" i="3" s="1"/>
  <c r="L692" i="3" s="1"/>
  <c r="D719" i="3" s="1"/>
  <c r="F740" i="3"/>
  <c r="D740" i="3"/>
  <c r="G891" i="3"/>
  <c r="F891" i="3"/>
  <c r="H891" i="3"/>
  <c r="H685" i="3"/>
  <c r="I685" i="3" s="1"/>
  <c r="J685" i="3"/>
  <c r="K685" i="3" s="1"/>
  <c r="L685" i="3" s="1"/>
  <c r="D712" i="3" s="1"/>
  <c r="C738" i="3"/>
  <c r="F680" i="3"/>
  <c r="E680" i="3"/>
  <c r="F681" i="3"/>
  <c r="E681" i="3"/>
  <c r="H693" i="3"/>
  <c r="I693" i="3" s="1"/>
  <c r="J693" i="3"/>
  <c r="K693" i="3" s="1"/>
  <c r="L693" i="3" s="1"/>
  <c r="D720" i="3" s="1"/>
  <c r="C940" i="1"/>
  <c r="D940" i="1"/>
  <c r="E940" i="1"/>
  <c r="K940" i="1" s="1"/>
  <c r="C937" i="1"/>
  <c r="D937" i="1"/>
  <c r="E937" i="1"/>
  <c r="K937" i="1" s="1"/>
  <c r="C933" i="1"/>
  <c r="E933" i="1"/>
  <c r="K933" i="1" s="1"/>
  <c r="D933" i="1"/>
  <c r="C938" i="1"/>
  <c r="E938" i="1"/>
  <c r="K938" i="1" s="1"/>
  <c r="D938" i="1"/>
  <c r="C520" i="1"/>
  <c r="B936" i="1" s="1"/>
  <c r="H476" i="1"/>
  <c r="C498" i="1"/>
  <c r="E796" i="1"/>
  <c r="E798" i="1"/>
  <c r="H818" i="1"/>
  <c r="F479" i="1"/>
  <c r="J648" i="1"/>
  <c r="K648" i="1" s="1"/>
  <c r="L648" i="1" s="1"/>
  <c r="C920" i="1" s="1"/>
  <c r="J647" i="1"/>
  <c r="K647" i="1" s="1"/>
  <c r="L647" i="1" s="1"/>
  <c r="C919" i="1" s="1"/>
  <c r="J650" i="1"/>
  <c r="K650" i="1" s="1"/>
  <c r="L650" i="1" s="1"/>
  <c r="C922" i="1" s="1"/>
  <c r="J649" i="1"/>
  <c r="K649" i="1" s="1"/>
  <c r="L649" i="1" s="1"/>
  <c r="C921" i="1" s="1"/>
  <c r="F456" i="1"/>
  <c r="K456" i="1" s="1"/>
  <c r="D585" i="1"/>
  <c r="D676" i="1" s="1"/>
  <c r="E584" i="1"/>
  <c r="D615" i="1" s="1"/>
  <c r="F584" i="1"/>
  <c r="E615" i="1" s="1"/>
  <c r="I584" i="1"/>
  <c r="J584" i="1" s="1"/>
  <c r="K584" i="1" s="1"/>
  <c r="L584" i="1" s="1"/>
  <c r="D647" i="1" s="1"/>
  <c r="I582" i="1"/>
  <c r="J582" i="1" s="1"/>
  <c r="K582" i="1" s="1"/>
  <c r="F582" i="1"/>
  <c r="E613" i="1" s="1"/>
  <c r="E582" i="1"/>
  <c r="D613" i="1" s="1"/>
  <c r="F450" i="1"/>
  <c r="D579" i="1"/>
  <c r="D670" i="1" s="1"/>
  <c r="D601" i="1"/>
  <c r="F570" i="1"/>
  <c r="E578" i="1"/>
  <c r="D609" i="1" s="1"/>
  <c r="I578" i="1"/>
  <c r="J578" i="1" s="1"/>
  <c r="K578" i="1" s="1"/>
  <c r="F578" i="1"/>
  <c r="E609" i="1" s="1"/>
  <c r="I574" i="1"/>
  <c r="J574" i="1" s="1"/>
  <c r="K574" i="1" s="1"/>
  <c r="F574" i="1"/>
  <c r="E605" i="1" s="1"/>
  <c r="E574" i="1"/>
  <c r="D605" i="1" s="1"/>
  <c r="F458" i="1"/>
  <c r="K458" i="1" s="1"/>
  <c r="D587" i="1"/>
  <c r="D678" i="1" s="1"/>
  <c r="I678" i="1" s="1"/>
  <c r="J678" i="1" s="1"/>
  <c r="K678" i="1" s="1"/>
  <c r="L678" i="1" s="1"/>
  <c r="D741" i="1" s="1"/>
  <c r="E741" i="1" s="1"/>
  <c r="E586" i="1"/>
  <c r="D617" i="1" s="1"/>
  <c r="I586" i="1"/>
  <c r="J586" i="1" s="1"/>
  <c r="K586" i="1" s="1"/>
  <c r="L586" i="1" s="1"/>
  <c r="D649" i="1" s="1"/>
  <c r="F586" i="1"/>
  <c r="E617" i="1" s="1"/>
  <c r="F580" i="1"/>
  <c r="E611" i="1" s="1"/>
  <c r="G611" i="1" s="1"/>
  <c r="H611" i="1" s="1"/>
  <c r="E580" i="1"/>
  <c r="D611" i="1" s="1"/>
  <c r="I580" i="1"/>
  <c r="J580" i="1" s="1"/>
  <c r="K580" i="1" s="1"/>
  <c r="I572" i="1"/>
  <c r="J572" i="1" s="1"/>
  <c r="K572" i="1" s="1"/>
  <c r="F572" i="1"/>
  <c r="E603" i="1" s="1"/>
  <c r="E572" i="1"/>
  <c r="D603" i="1" s="1"/>
  <c r="F454" i="1"/>
  <c r="D583" i="1"/>
  <c r="D674" i="1" s="1"/>
  <c r="I674" i="1" s="1"/>
  <c r="J674" i="1" s="1"/>
  <c r="K674" i="1" s="1"/>
  <c r="L674" i="1" s="1"/>
  <c r="D737" i="1" s="1"/>
  <c r="E737" i="1" s="1"/>
  <c r="F452" i="1"/>
  <c r="K452" i="1" s="1"/>
  <c r="D581" i="1"/>
  <c r="D672" i="1" s="1"/>
  <c r="F576" i="1"/>
  <c r="E607" i="1" s="1"/>
  <c r="E576" i="1"/>
  <c r="D607" i="1" s="1"/>
  <c r="I576" i="1"/>
  <c r="J576" i="1" s="1"/>
  <c r="K576" i="1" s="1"/>
  <c r="G551" i="1"/>
  <c r="J551" i="1" s="1"/>
  <c r="G547" i="1"/>
  <c r="J547" i="1" s="1"/>
  <c r="G553" i="1"/>
  <c r="J553" i="1" s="1"/>
  <c r="J557" i="1"/>
  <c r="G557" i="1"/>
  <c r="D71" i="1"/>
  <c r="E71" i="1" s="1"/>
  <c r="F71" i="1" s="1"/>
  <c r="J384" i="1" s="1"/>
  <c r="J385" i="1" s="1"/>
  <c r="G549" i="1"/>
  <c r="J549" i="1" s="1"/>
  <c r="G545" i="1"/>
  <c r="J545" i="1" s="1"/>
  <c r="J555" i="1"/>
  <c r="G555" i="1"/>
  <c r="G543" i="1"/>
  <c r="J543" i="1" s="1"/>
  <c r="D66" i="1"/>
  <c r="E66" i="1" s="1"/>
  <c r="F66" i="1" s="1"/>
  <c r="J374" i="1" s="1"/>
  <c r="J375" i="1" s="1"/>
  <c r="F522" i="1"/>
  <c r="I522" i="1" s="1"/>
  <c r="D522" i="1"/>
  <c r="F521" i="1"/>
  <c r="I521" i="1" s="1"/>
  <c r="D521" i="1"/>
  <c r="F524" i="1"/>
  <c r="I524" i="1" s="1"/>
  <c r="D524" i="1"/>
  <c r="H524" i="1" s="1"/>
  <c r="H451" i="1"/>
  <c r="J453" i="1"/>
  <c r="L453" i="1" s="1"/>
  <c r="D478" i="1" s="1"/>
  <c r="H453" i="1"/>
  <c r="J457" i="1"/>
  <c r="H457" i="1"/>
  <c r="D69" i="1"/>
  <c r="E69" i="1" s="1"/>
  <c r="F69" i="1" s="1"/>
  <c r="J380" i="1" s="1"/>
  <c r="J381" i="1" s="1"/>
  <c r="C515" i="1"/>
  <c r="H449" i="1"/>
  <c r="J455" i="1"/>
  <c r="H455" i="1"/>
  <c r="D70" i="1"/>
  <c r="E70" i="1" s="1"/>
  <c r="F70" i="1" s="1"/>
  <c r="J382" i="1" s="1"/>
  <c r="J383" i="1" s="1"/>
  <c r="D67" i="1"/>
  <c r="E67" i="1" s="1"/>
  <c r="F67" i="1" s="1"/>
  <c r="J376" i="1" s="1"/>
  <c r="J377" i="1" s="1"/>
  <c r="D68" i="1"/>
  <c r="E68" i="1" s="1"/>
  <c r="F68" i="1" s="1"/>
  <c r="J378" i="1" s="1"/>
  <c r="J379" i="1" s="1"/>
  <c r="K457" i="1"/>
  <c r="K455" i="1"/>
  <c r="C72" i="2"/>
  <c r="C96" i="2" s="1"/>
  <c r="C120" i="2" s="1"/>
  <c r="C68" i="2"/>
  <c r="C92" i="2" s="1"/>
  <c r="C116" i="2" s="1"/>
  <c r="C91" i="2"/>
  <c r="C115" i="2" s="1"/>
  <c r="C66" i="2"/>
  <c r="C90" i="2" s="1"/>
  <c r="C114" i="2" s="1"/>
  <c r="C89" i="2"/>
  <c r="C113" i="2" s="1"/>
  <c r="C58" i="2"/>
  <c r="C82" i="2" s="1"/>
  <c r="C106" i="2" s="1"/>
  <c r="C81" i="2"/>
  <c r="C105" i="2" s="1"/>
  <c r="C62" i="2"/>
  <c r="C86" i="2" s="1"/>
  <c r="C110" i="2" s="1"/>
  <c r="C85" i="2"/>
  <c r="C109" i="2" s="1"/>
  <c r="C76" i="2"/>
  <c r="C100" i="2" s="1"/>
  <c r="C124" i="2" s="1"/>
  <c r="C99" i="2"/>
  <c r="C123" i="2" s="1"/>
  <c r="C60" i="2"/>
  <c r="C84" i="2" s="1"/>
  <c r="C108" i="2" s="1"/>
  <c r="C83" i="2"/>
  <c r="C107" i="2" s="1"/>
  <c r="C74" i="2"/>
  <c r="C98" i="2" s="1"/>
  <c r="C122" i="2" s="1"/>
  <c r="C97" i="2"/>
  <c r="C121" i="2" s="1"/>
  <c r="C64" i="2"/>
  <c r="C88" i="2" s="1"/>
  <c r="C112" i="2" s="1"/>
  <c r="C70" i="2"/>
  <c r="C94" i="2" s="1"/>
  <c r="C118" i="2" s="1"/>
  <c r="K83" i="1"/>
  <c r="G141" i="1" l="1"/>
  <c r="K706" i="1"/>
  <c r="L706" i="1"/>
  <c r="J708" i="1"/>
  <c r="I708" i="1"/>
  <c r="G708" i="1"/>
  <c r="H708" i="1"/>
  <c r="I702" i="1"/>
  <c r="J702" i="1"/>
  <c r="H704" i="1"/>
  <c r="L704" i="1"/>
  <c r="J704" i="1"/>
  <c r="I704" i="1"/>
  <c r="E670" i="1"/>
  <c r="F670" i="1"/>
  <c r="G706" i="1"/>
  <c r="L702" i="1"/>
  <c r="G704" i="1"/>
  <c r="K708" i="1"/>
  <c r="E672" i="1"/>
  <c r="D703" i="1" s="1"/>
  <c r="F672" i="1"/>
  <c r="E703" i="1" s="1"/>
  <c r="G703" i="1" s="1"/>
  <c r="E676" i="1"/>
  <c r="D707" i="1" s="1"/>
  <c r="F676" i="1"/>
  <c r="E707" i="1" s="1"/>
  <c r="I707" i="1" s="1"/>
  <c r="H706" i="1"/>
  <c r="G702" i="1"/>
  <c r="I672" i="1"/>
  <c r="J672" i="1" s="1"/>
  <c r="K672" i="1" s="1"/>
  <c r="L672" i="1" s="1"/>
  <c r="D735" i="1" s="1"/>
  <c r="E735" i="1" s="1"/>
  <c r="J706" i="1"/>
  <c r="F674" i="1"/>
  <c r="E705" i="1" s="1"/>
  <c r="J705" i="1" s="1"/>
  <c r="E674" i="1"/>
  <c r="D705" i="1" s="1"/>
  <c r="H702" i="1"/>
  <c r="I676" i="1"/>
  <c r="J676" i="1" s="1"/>
  <c r="K676" i="1" s="1"/>
  <c r="L676" i="1" s="1"/>
  <c r="D739" i="1" s="1"/>
  <c r="E739" i="1" s="1"/>
  <c r="F678" i="1"/>
  <c r="E709" i="1" s="1"/>
  <c r="I709" i="1" s="1"/>
  <c r="E678" i="1"/>
  <c r="D709" i="1" s="1"/>
  <c r="E498" i="1"/>
  <c r="H498" i="1" s="1"/>
  <c r="J498" i="1" s="1"/>
  <c r="K498" i="1" s="1"/>
  <c r="J887" i="1" s="1"/>
  <c r="E601" i="1"/>
  <c r="G601" i="1" s="1"/>
  <c r="H601" i="1" s="1"/>
  <c r="H570" i="1"/>
  <c r="J570" i="1" s="1"/>
  <c r="K570" i="1" s="1"/>
  <c r="L570" i="1" s="1"/>
  <c r="G599" i="1"/>
  <c r="I599" i="1" s="1"/>
  <c r="C500" i="1"/>
  <c r="G605" i="1"/>
  <c r="H605" i="1" s="1"/>
  <c r="G603" i="1"/>
  <c r="H603" i="1" s="1"/>
  <c r="F517" i="1"/>
  <c r="C499" i="1"/>
  <c r="D520" i="1"/>
  <c r="H520" i="1" s="1"/>
  <c r="D517" i="1"/>
  <c r="H517" i="1" s="1"/>
  <c r="F519" i="1"/>
  <c r="D519" i="1"/>
  <c r="H519" i="1" s="1"/>
  <c r="L574" i="1"/>
  <c r="I477" i="1"/>
  <c r="J477" i="1" s="1"/>
  <c r="I889" i="1" s="1"/>
  <c r="I476" i="1"/>
  <c r="J476" i="1" s="1"/>
  <c r="I887" i="1" s="1"/>
  <c r="C502" i="1"/>
  <c r="G950" i="1"/>
  <c r="I979" i="1"/>
  <c r="F518" i="1"/>
  <c r="G951" i="1"/>
  <c r="I981" i="1"/>
  <c r="L951" i="1"/>
  <c r="I954" i="1"/>
  <c r="H954" i="1"/>
  <c r="I984" i="1"/>
  <c r="E984" i="1"/>
  <c r="K954" i="1"/>
  <c r="L954" i="1"/>
  <c r="J954" i="1"/>
  <c r="E954" i="1"/>
  <c r="F954" i="1"/>
  <c r="G954" i="1"/>
  <c r="L947" i="1"/>
  <c r="G947" i="1"/>
  <c r="I977" i="1"/>
  <c r="D523" i="1"/>
  <c r="H523" i="1" s="1"/>
  <c r="F520" i="1"/>
  <c r="I520" i="1" s="1"/>
  <c r="J520" i="1" s="1"/>
  <c r="F523" i="1"/>
  <c r="I523" i="1" s="1"/>
  <c r="J523" i="1" s="1"/>
  <c r="D939" i="1"/>
  <c r="J939" i="1" s="1"/>
  <c r="I449" i="1"/>
  <c r="E939" i="1"/>
  <c r="K939" i="1" s="1"/>
  <c r="C939" i="1"/>
  <c r="H939" i="1" s="1"/>
  <c r="G946" i="1"/>
  <c r="I976" i="1"/>
  <c r="L946" i="1"/>
  <c r="K453" i="1"/>
  <c r="K454" i="1"/>
  <c r="K467" i="3"/>
  <c r="K457" i="3"/>
  <c r="K469" i="3"/>
  <c r="K460" i="3"/>
  <c r="K463" i="3"/>
  <c r="K459" i="3"/>
  <c r="K461" i="3"/>
  <c r="K465" i="3"/>
  <c r="K466" i="3"/>
  <c r="K458" i="3"/>
  <c r="K471" i="3"/>
  <c r="K464" i="3"/>
  <c r="K462" i="3"/>
  <c r="K472" i="3"/>
  <c r="K470" i="3"/>
  <c r="K468" i="3"/>
  <c r="J461" i="3"/>
  <c r="L461" i="3" s="1"/>
  <c r="D491" i="3" s="1"/>
  <c r="J459" i="3"/>
  <c r="L459" i="3" s="1"/>
  <c r="D490" i="3" s="1"/>
  <c r="J467" i="3"/>
  <c r="L467" i="3" s="1"/>
  <c r="D494" i="3" s="1"/>
  <c r="J469" i="3"/>
  <c r="L469" i="3" s="1"/>
  <c r="D495" i="3" s="1"/>
  <c r="J463" i="3"/>
  <c r="L463" i="3" s="1"/>
  <c r="D492" i="3" s="1"/>
  <c r="J465" i="3"/>
  <c r="L465" i="3" s="1"/>
  <c r="D493" i="3" s="1"/>
  <c r="K450" i="1"/>
  <c r="K451" i="1"/>
  <c r="H521" i="1"/>
  <c r="H710" i="3"/>
  <c r="I710" i="3" s="1"/>
  <c r="J710" i="3" s="1"/>
  <c r="K710" i="3" s="1"/>
  <c r="L710" i="3" s="1"/>
  <c r="E710" i="3"/>
  <c r="K694" i="3"/>
  <c r="L694" i="3" s="1"/>
  <c r="D721" i="3" s="1"/>
  <c r="H721" i="3" s="1"/>
  <c r="I721" i="3" s="1"/>
  <c r="J721" i="3" s="1"/>
  <c r="K721" i="3" s="1"/>
  <c r="L721" i="3" s="1"/>
  <c r="E720" i="3"/>
  <c r="F720" i="3" s="1"/>
  <c r="H720" i="3"/>
  <c r="I720" i="3" s="1"/>
  <c r="J720" i="3" s="1"/>
  <c r="K720" i="3" s="1"/>
  <c r="L720" i="3" s="1"/>
  <c r="E719" i="3"/>
  <c r="F719" i="3" s="1"/>
  <c r="H719" i="3"/>
  <c r="I719" i="3" s="1"/>
  <c r="J719" i="3" s="1"/>
  <c r="K719" i="3" s="1"/>
  <c r="L719" i="3" s="1"/>
  <c r="E712" i="3"/>
  <c r="F712" i="3" s="1"/>
  <c r="H712" i="3"/>
  <c r="I712" i="3" s="1"/>
  <c r="J712" i="3" s="1"/>
  <c r="K712" i="3" s="1"/>
  <c r="L712" i="3" s="1"/>
  <c r="E722" i="3"/>
  <c r="H722" i="3"/>
  <c r="I722" i="3" s="1"/>
  <c r="J722" i="3" s="1"/>
  <c r="K722" i="3" s="1"/>
  <c r="L722" i="3" s="1"/>
  <c r="E709" i="3"/>
  <c r="H709" i="3"/>
  <c r="I709" i="3" s="1"/>
  <c r="J709" i="3" s="1"/>
  <c r="K709" i="3" s="1"/>
  <c r="L709" i="3" s="1"/>
  <c r="C765" i="3"/>
  <c r="E765" i="3" s="1"/>
  <c r="H745" i="3"/>
  <c r="I745" i="3" s="1"/>
  <c r="J745" i="3" s="1"/>
  <c r="D845" i="3" s="1"/>
  <c r="E711" i="3"/>
  <c r="F711" i="3" s="1"/>
  <c r="H711" i="3"/>
  <c r="I711" i="3" s="1"/>
  <c r="J711" i="3" s="1"/>
  <c r="K711" i="3" s="1"/>
  <c r="L711" i="3" s="1"/>
  <c r="H690" i="3"/>
  <c r="I690" i="3" s="1"/>
  <c r="B894" i="3"/>
  <c r="J690" i="3"/>
  <c r="K690" i="3" s="1"/>
  <c r="L690" i="3" s="1"/>
  <c r="D717" i="3" s="1"/>
  <c r="C894" i="3"/>
  <c r="D894" i="3" s="1"/>
  <c r="E894" i="3" s="1"/>
  <c r="F894" i="3"/>
  <c r="F743" i="3"/>
  <c r="H894" i="3"/>
  <c r="D743" i="3"/>
  <c r="G894" i="3"/>
  <c r="J691" i="3"/>
  <c r="K691" i="3" s="1"/>
  <c r="L691" i="3" s="1"/>
  <c r="D718" i="3" s="1"/>
  <c r="H691" i="3"/>
  <c r="I691" i="3" s="1"/>
  <c r="B889" i="3"/>
  <c r="H680" i="3"/>
  <c r="I680" i="3" s="1"/>
  <c r="J680" i="3"/>
  <c r="K680" i="3" s="1"/>
  <c r="L680" i="3" s="1"/>
  <c r="D707" i="3" s="1"/>
  <c r="H744" i="3"/>
  <c r="I744" i="3" s="1"/>
  <c r="J744" i="3" s="1"/>
  <c r="D843" i="3" s="1"/>
  <c r="C764" i="3"/>
  <c r="E764" i="3" s="1"/>
  <c r="C889" i="3"/>
  <c r="D889" i="3" s="1"/>
  <c r="E889" i="3" s="1"/>
  <c r="C835" i="3"/>
  <c r="H681" i="3"/>
  <c r="I681" i="3" s="1"/>
  <c r="J681" i="3"/>
  <c r="K681" i="3" s="1"/>
  <c r="L681" i="3" s="1"/>
  <c r="D708" i="3" s="1"/>
  <c r="F738" i="3"/>
  <c r="D738" i="3"/>
  <c r="G889" i="3"/>
  <c r="H889" i="3"/>
  <c r="F889" i="3"/>
  <c r="H740" i="3"/>
  <c r="I740" i="3" s="1"/>
  <c r="J740" i="3" s="1"/>
  <c r="D835" i="3" s="1"/>
  <c r="C760" i="3"/>
  <c r="E760" i="3" s="1"/>
  <c r="H759" i="3"/>
  <c r="J759" i="3" s="1"/>
  <c r="K759" i="3" s="1"/>
  <c r="E833" i="3" s="1"/>
  <c r="G759" i="3"/>
  <c r="F759" i="3"/>
  <c r="I759" i="3"/>
  <c r="C932" i="1"/>
  <c r="E932" i="1"/>
  <c r="K932" i="1" s="1"/>
  <c r="D932" i="1"/>
  <c r="J940" i="1"/>
  <c r="F940" i="1"/>
  <c r="L940" i="1" s="1"/>
  <c r="G933" i="1"/>
  <c r="I933" i="1"/>
  <c r="H933" i="1"/>
  <c r="H940" i="1"/>
  <c r="G940" i="1"/>
  <c r="I940" i="1"/>
  <c r="D955" i="1" s="1"/>
  <c r="C931" i="1"/>
  <c r="E931" i="1"/>
  <c r="K931" i="1" s="1"/>
  <c r="H522" i="1"/>
  <c r="C935" i="1"/>
  <c r="E649" i="1"/>
  <c r="L895" i="1"/>
  <c r="E647" i="1"/>
  <c r="L893" i="1"/>
  <c r="J937" i="1"/>
  <c r="F937" i="1"/>
  <c r="L937" i="1" s="1"/>
  <c r="D516" i="1"/>
  <c r="H516" i="1" s="1"/>
  <c r="J938" i="1"/>
  <c r="F938" i="1"/>
  <c r="L938" i="1" s="1"/>
  <c r="G937" i="1"/>
  <c r="I937" i="1"/>
  <c r="H937" i="1"/>
  <c r="F516" i="1"/>
  <c r="F798" i="1"/>
  <c r="D922" i="1"/>
  <c r="H518" i="1"/>
  <c r="F796" i="1"/>
  <c r="D920" i="1"/>
  <c r="I938" i="1"/>
  <c r="H938" i="1"/>
  <c r="G938" i="1"/>
  <c r="C936" i="1"/>
  <c r="D936" i="1"/>
  <c r="E936" i="1"/>
  <c r="K936" i="1" s="1"/>
  <c r="J933" i="1"/>
  <c r="F933" i="1"/>
  <c r="L933" i="1" s="1"/>
  <c r="H479" i="1"/>
  <c r="I479" i="1" s="1"/>
  <c r="J479" i="1" s="1"/>
  <c r="I893" i="1" s="1"/>
  <c r="C501" i="1"/>
  <c r="I818" i="1"/>
  <c r="J818" i="1" s="1"/>
  <c r="E919" i="1" s="1"/>
  <c r="I451" i="1"/>
  <c r="L576" i="1"/>
  <c r="L580" i="1"/>
  <c r="L599" i="1"/>
  <c r="I611" i="1"/>
  <c r="L578" i="1"/>
  <c r="L572" i="1"/>
  <c r="I453" i="1"/>
  <c r="I603" i="1"/>
  <c r="E577" i="1"/>
  <c r="D608" i="1" s="1"/>
  <c r="E950" i="1" s="1"/>
  <c r="I577" i="1"/>
  <c r="J577" i="1" s="1"/>
  <c r="K577" i="1" s="1"/>
  <c r="F577" i="1"/>
  <c r="E608" i="1" s="1"/>
  <c r="F587" i="1"/>
  <c r="E618" i="1" s="1"/>
  <c r="E587" i="1"/>
  <c r="D618" i="1" s="1"/>
  <c r="I587" i="1"/>
  <c r="J587" i="1" s="1"/>
  <c r="K587" i="1" s="1"/>
  <c r="L587" i="1" s="1"/>
  <c r="D650" i="1" s="1"/>
  <c r="J609" i="1"/>
  <c r="K609" i="1" s="1"/>
  <c r="J613" i="1"/>
  <c r="K613" i="1" s="1"/>
  <c r="E581" i="1"/>
  <c r="D612" i="1" s="1"/>
  <c r="E952" i="1" s="1"/>
  <c r="F581" i="1"/>
  <c r="E612" i="1" s="1"/>
  <c r="F952" i="1" s="1"/>
  <c r="I581" i="1"/>
  <c r="J581" i="1" s="1"/>
  <c r="K581" i="1" s="1"/>
  <c r="L582" i="1"/>
  <c r="J607" i="1"/>
  <c r="L607" i="1" s="1"/>
  <c r="J611" i="1"/>
  <c r="L611" i="1" s="1"/>
  <c r="J605" i="1"/>
  <c r="K605" i="1" s="1"/>
  <c r="G613" i="1"/>
  <c r="F583" i="1"/>
  <c r="E614" i="1" s="1"/>
  <c r="F953" i="1" s="1"/>
  <c r="E583" i="1"/>
  <c r="D614" i="1" s="1"/>
  <c r="E953" i="1" s="1"/>
  <c r="I583" i="1"/>
  <c r="J583" i="1" s="1"/>
  <c r="K583" i="1" s="1"/>
  <c r="G617" i="1"/>
  <c r="J617" i="1"/>
  <c r="L617" i="1"/>
  <c r="K617" i="1"/>
  <c r="H617" i="1"/>
  <c r="I617" i="1"/>
  <c r="D600" i="1"/>
  <c r="E946" i="1" s="1"/>
  <c r="F569" i="1"/>
  <c r="F575" i="1"/>
  <c r="E606" i="1" s="1"/>
  <c r="E575" i="1"/>
  <c r="D606" i="1" s="1"/>
  <c r="I575" i="1"/>
  <c r="J575" i="1" s="1"/>
  <c r="K575" i="1" s="1"/>
  <c r="G607" i="1"/>
  <c r="I607" i="1" s="1"/>
  <c r="E573" i="1"/>
  <c r="D604" i="1" s="1"/>
  <c r="E948" i="1" s="1"/>
  <c r="I573" i="1"/>
  <c r="J573" i="1" s="1"/>
  <c r="K573" i="1" s="1"/>
  <c r="F573" i="1"/>
  <c r="E604" i="1" s="1"/>
  <c r="G609" i="1"/>
  <c r="F579" i="1"/>
  <c r="E610" i="1" s="1"/>
  <c r="F951" i="1" s="1"/>
  <c r="E579" i="1"/>
  <c r="D610" i="1" s="1"/>
  <c r="E951" i="1" s="1"/>
  <c r="I579" i="1"/>
  <c r="J579" i="1" s="1"/>
  <c r="K579" i="1" s="1"/>
  <c r="H615" i="1"/>
  <c r="I615" i="1"/>
  <c r="G615" i="1"/>
  <c r="J615" i="1"/>
  <c r="K615" i="1"/>
  <c r="L615" i="1"/>
  <c r="E585" i="1"/>
  <c r="D616" i="1" s="1"/>
  <c r="I585" i="1"/>
  <c r="J585" i="1" s="1"/>
  <c r="K585" i="1" s="1"/>
  <c r="L585" i="1" s="1"/>
  <c r="D648" i="1" s="1"/>
  <c r="F585" i="1"/>
  <c r="E616" i="1" s="1"/>
  <c r="J603" i="1"/>
  <c r="K603" i="1" s="1"/>
  <c r="F571" i="1"/>
  <c r="D602" i="1"/>
  <c r="E947" i="1" s="1"/>
  <c r="J522" i="1"/>
  <c r="K522" i="1"/>
  <c r="L522" i="1" s="1"/>
  <c r="K891" i="1" s="1"/>
  <c r="J524" i="1"/>
  <c r="K524" i="1"/>
  <c r="L524" i="1" s="1"/>
  <c r="K895" i="1" s="1"/>
  <c r="F515" i="1"/>
  <c r="D515" i="1"/>
  <c r="H515" i="1" s="1"/>
  <c r="J521" i="1"/>
  <c r="K521" i="1"/>
  <c r="L521" i="1" s="1"/>
  <c r="K889" i="1" s="1"/>
  <c r="J202" i="1"/>
  <c r="J203" i="1"/>
  <c r="J204" i="1"/>
  <c r="J205" i="1"/>
  <c r="J206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L219" i="1" s="1"/>
  <c r="G869" i="1" s="1"/>
  <c r="J220" i="1"/>
  <c r="I217" i="1"/>
  <c r="E867" i="1" s="1"/>
  <c r="I218" i="1"/>
  <c r="E868" i="1" s="1"/>
  <c r="I219" i="1"/>
  <c r="E869" i="1" s="1"/>
  <c r="I220" i="1"/>
  <c r="E870" i="1" s="1"/>
  <c r="C347" i="1"/>
  <c r="D347" i="1" s="1"/>
  <c r="C881" i="1" s="1"/>
  <c r="C344" i="1"/>
  <c r="D344" i="1" s="1"/>
  <c r="C878" i="1" s="1"/>
  <c r="H203" i="1"/>
  <c r="H204" i="1"/>
  <c r="C346" i="1" s="1"/>
  <c r="D346" i="1" s="1"/>
  <c r="C880" i="1" s="1"/>
  <c r="H206" i="1"/>
  <c r="C348" i="1" s="1"/>
  <c r="D348" i="1" s="1"/>
  <c r="C882" i="1" s="1"/>
  <c r="H207" i="1"/>
  <c r="C349" i="1" s="1"/>
  <c r="D349" i="1" s="1"/>
  <c r="C883" i="1" s="1"/>
  <c r="H208" i="1"/>
  <c r="C350" i="1" s="1"/>
  <c r="D350" i="1" s="1"/>
  <c r="C884" i="1" s="1"/>
  <c r="H209" i="1"/>
  <c r="C351" i="1" s="1"/>
  <c r="D351" i="1" s="1"/>
  <c r="C885" i="1" s="1"/>
  <c r="H210" i="1"/>
  <c r="C352" i="1" s="1"/>
  <c r="D352" i="1" s="1"/>
  <c r="C886" i="1" s="1"/>
  <c r="H211" i="1"/>
  <c r="C353" i="1" s="1"/>
  <c r="D353" i="1" s="1"/>
  <c r="C887" i="1" s="1"/>
  <c r="H212" i="1"/>
  <c r="C354" i="1" s="1"/>
  <c r="D354" i="1" s="1"/>
  <c r="C888" i="1" s="1"/>
  <c r="H213" i="1"/>
  <c r="C355" i="1" s="1"/>
  <c r="D355" i="1" s="1"/>
  <c r="C889" i="1" s="1"/>
  <c r="H214" i="1"/>
  <c r="C356" i="1" s="1"/>
  <c r="D356" i="1" s="1"/>
  <c r="C890" i="1" s="1"/>
  <c r="H215" i="1"/>
  <c r="C357" i="1" s="1"/>
  <c r="D357" i="1" s="1"/>
  <c r="C891" i="1" s="1"/>
  <c r="H216" i="1"/>
  <c r="C358" i="1" s="1"/>
  <c r="D358" i="1" s="1"/>
  <c r="C892" i="1" s="1"/>
  <c r="H217" i="1"/>
  <c r="C359" i="1" s="1"/>
  <c r="D359" i="1" s="1"/>
  <c r="C893" i="1" s="1"/>
  <c r="H218" i="1"/>
  <c r="C360" i="1" s="1"/>
  <c r="D360" i="1" s="1"/>
  <c r="C894" i="1" s="1"/>
  <c r="H219" i="1"/>
  <c r="C361" i="1" s="1"/>
  <c r="D361" i="1" s="1"/>
  <c r="C895" i="1" s="1"/>
  <c r="H220" i="1"/>
  <c r="C362" i="1" s="1"/>
  <c r="D362" i="1" s="1"/>
  <c r="C896" i="1" s="1"/>
  <c r="D343" i="1"/>
  <c r="C877" i="1" s="1"/>
  <c r="H703" i="1" l="1"/>
  <c r="I703" i="1"/>
  <c r="J703" i="1"/>
  <c r="K703" i="1"/>
  <c r="C948" i="1"/>
  <c r="B948" i="1" s="1"/>
  <c r="G705" i="1"/>
  <c r="C953" i="1"/>
  <c r="B953" i="1" s="1"/>
  <c r="C954" i="1"/>
  <c r="B954" i="1" s="1"/>
  <c r="H705" i="1"/>
  <c r="I705" i="1"/>
  <c r="C952" i="1"/>
  <c r="B952" i="1" s="1"/>
  <c r="C955" i="1"/>
  <c r="B955" i="1" s="1"/>
  <c r="L703" i="1"/>
  <c r="L705" i="1"/>
  <c r="H707" i="1"/>
  <c r="K707" i="1"/>
  <c r="J709" i="1"/>
  <c r="L709" i="1" s="1"/>
  <c r="H709" i="1"/>
  <c r="K705" i="1"/>
  <c r="J707" i="1"/>
  <c r="G709" i="1"/>
  <c r="G707" i="1"/>
  <c r="L707" i="1"/>
  <c r="I498" i="1"/>
  <c r="K709" i="1"/>
  <c r="J601" i="1"/>
  <c r="L601" i="1" s="1"/>
  <c r="F498" i="1"/>
  <c r="G498" i="1"/>
  <c r="E500" i="1"/>
  <c r="I500" i="1" s="1"/>
  <c r="E696" i="1"/>
  <c r="D696" i="1"/>
  <c r="I665" i="1"/>
  <c r="J665" i="1" s="1"/>
  <c r="K665" i="1" s="1"/>
  <c r="L665" i="1" s="1"/>
  <c r="D728" i="1" s="1"/>
  <c r="E728" i="1" s="1"/>
  <c r="E502" i="1"/>
  <c r="F502" i="1" s="1"/>
  <c r="E499" i="1"/>
  <c r="G499" i="1" s="1"/>
  <c r="E501" i="1"/>
  <c r="F501" i="1" s="1"/>
  <c r="E600" i="1"/>
  <c r="J600" i="1" s="1"/>
  <c r="K600" i="1" s="1"/>
  <c r="J946" i="1" s="1"/>
  <c r="H569" i="1"/>
  <c r="J569" i="1" s="1"/>
  <c r="K569" i="1" s="1"/>
  <c r="L569" i="1" s="1"/>
  <c r="E602" i="1"/>
  <c r="J602" i="1" s="1"/>
  <c r="L602" i="1" s="1"/>
  <c r="H571" i="1"/>
  <c r="J571" i="1" s="1"/>
  <c r="K571" i="1" s="1"/>
  <c r="L571" i="1" s="1"/>
  <c r="H599" i="1"/>
  <c r="D631" i="1" s="1"/>
  <c r="E631" i="1" s="1"/>
  <c r="I605" i="1"/>
  <c r="I517" i="1"/>
  <c r="J517" i="1" s="1"/>
  <c r="K517" i="1" s="1"/>
  <c r="L517" i="1" s="1"/>
  <c r="K881" i="1" s="1"/>
  <c r="K523" i="1"/>
  <c r="L523" i="1" s="1"/>
  <c r="K893" i="1" s="1"/>
  <c r="F939" i="1"/>
  <c r="L939" i="1" s="1"/>
  <c r="G604" i="1"/>
  <c r="H604" i="1" s="1"/>
  <c r="H948" i="1" s="1"/>
  <c r="G606" i="1"/>
  <c r="H606" i="1" s="1"/>
  <c r="H949" i="1" s="1"/>
  <c r="F950" i="1"/>
  <c r="H607" i="1"/>
  <c r="I939" i="1"/>
  <c r="D954" i="1" s="1"/>
  <c r="I519" i="1"/>
  <c r="J519" i="1" s="1"/>
  <c r="K519" i="1" s="1"/>
  <c r="L519" i="1" s="1"/>
  <c r="K885" i="1" s="1"/>
  <c r="C345" i="1"/>
  <c r="D345" i="1" s="1"/>
  <c r="C879" i="1" s="1"/>
  <c r="I203" i="1"/>
  <c r="E853" i="1" s="1"/>
  <c r="I515" i="1"/>
  <c r="J515" i="1" s="1"/>
  <c r="K515" i="1" s="1"/>
  <c r="L515" i="1" s="1"/>
  <c r="K877" i="1" s="1"/>
  <c r="L439" i="1"/>
  <c r="I516" i="1"/>
  <c r="J516" i="1" s="1"/>
  <c r="K516" i="1" s="1"/>
  <c r="L516" i="1" s="1"/>
  <c r="K879" i="1" s="1"/>
  <c r="G949" i="1"/>
  <c r="E934" i="1"/>
  <c r="K934" i="1" s="1"/>
  <c r="L949" i="1"/>
  <c r="I980" i="1"/>
  <c r="C934" i="1"/>
  <c r="H934" i="1" s="1"/>
  <c r="E949" i="1"/>
  <c r="I518" i="1"/>
  <c r="J518" i="1" s="1"/>
  <c r="K518" i="1" s="1"/>
  <c r="L518" i="1" s="1"/>
  <c r="K883" i="1" s="1"/>
  <c r="K520" i="1"/>
  <c r="L520" i="1" s="1"/>
  <c r="K887" i="1" s="1"/>
  <c r="D934" i="1"/>
  <c r="J934" i="1" s="1"/>
  <c r="G939" i="1"/>
  <c r="E935" i="1"/>
  <c r="K935" i="1" s="1"/>
  <c r="L950" i="1"/>
  <c r="D935" i="1"/>
  <c r="J935" i="1" s="1"/>
  <c r="D953" i="1"/>
  <c r="F949" i="1"/>
  <c r="D952" i="1"/>
  <c r="F948" i="1"/>
  <c r="D948" i="1"/>
  <c r="I661" i="3"/>
  <c r="J661" i="3" s="1"/>
  <c r="K661" i="3" s="1"/>
  <c r="L661" i="3" s="1"/>
  <c r="K817" i="3" s="1"/>
  <c r="I662" i="3"/>
  <c r="J662" i="3" s="1"/>
  <c r="K662" i="3" s="1"/>
  <c r="L662" i="3" s="1"/>
  <c r="K818" i="3" s="1"/>
  <c r="I659" i="3"/>
  <c r="J659" i="3" s="1"/>
  <c r="K659" i="3" s="1"/>
  <c r="L659" i="3" s="1"/>
  <c r="K815" i="3" s="1"/>
  <c r="I660" i="3"/>
  <c r="J660" i="3" s="1"/>
  <c r="K660" i="3" s="1"/>
  <c r="L660" i="3" s="1"/>
  <c r="K816" i="3" s="1"/>
  <c r="I652" i="3"/>
  <c r="J652" i="3" s="1"/>
  <c r="K652" i="3" s="1"/>
  <c r="L652" i="3" s="1"/>
  <c r="K808" i="3" s="1"/>
  <c r="I651" i="3"/>
  <c r="J651" i="3" s="1"/>
  <c r="K651" i="3" s="1"/>
  <c r="L651" i="3" s="1"/>
  <c r="K807" i="3" s="1"/>
  <c r="I653" i="3"/>
  <c r="J653" i="3" s="1"/>
  <c r="K653" i="3" s="1"/>
  <c r="L653" i="3" s="1"/>
  <c r="K809" i="3" s="1"/>
  <c r="I654" i="3"/>
  <c r="J654" i="3" s="1"/>
  <c r="K654" i="3" s="1"/>
  <c r="L654" i="3" s="1"/>
  <c r="K810" i="3" s="1"/>
  <c r="I658" i="3"/>
  <c r="J658" i="3" s="1"/>
  <c r="K658" i="3" s="1"/>
  <c r="L658" i="3" s="1"/>
  <c r="K814" i="3" s="1"/>
  <c r="I657" i="3"/>
  <c r="J657" i="3" s="1"/>
  <c r="K657" i="3" s="1"/>
  <c r="L657" i="3" s="1"/>
  <c r="K813" i="3" s="1"/>
  <c r="F493" i="3"/>
  <c r="I655" i="3"/>
  <c r="J655" i="3" s="1"/>
  <c r="K655" i="3" s="1"/>
  <c r="L655" i="3" s="1"/>
  <c r="K811" i="3" s="1"/>
  <c r="F492" i="3"/>
  <c r="I656" i="3"/>
  <c r="J656" i="3" s="1"/>
  <c r="K656" i="3" s="1"/>
  <c r="L656" i="3" s="1"/>
  <c r="K812" i="3" s="1"/>
  <c r="C844" i="3"/>
  <c r="E721" i="3"/>
  <c r="C845" i="3" s="1"/>
  <c r="C843" i="3"/>
  <c r="C836" i="3"/>
  <c r="F710" i="3"/>
  <c r="C834" i="3"/>
  <c r="G765" i="3"/>
  <c r="F765" i="3"/>
  <c r="E708" i="3"/>
  <c r="F708" i="3" s="1"/>
  <c r="H708" i="3"/>
  <c r="I708" i="3" s="1"/>
  <c r="J708" i="3" s="1"/>
  <c r="K708" i="3" s="1"/>
  <c r="L708" i="3" s="1"/>
  <c r="E707" i="3"/>
  <c r="H707" i="3"/>
  <c r="I707" i="3" s="1"/>
  <c r="J707" i="3" s="1"/>
  <c r="K707" i="3" s="1"/>
  <c r="L707" i="3" s="1"/>
  <c r="E717" i="3"/>
  <c r="F717" i="3" s="1"/>
  <c r="H717" i="3"/>
  <c r="I717" i="3" s="1"/>
  <c r="J717" i="3" s="1"/>
  <c r="K717" i="3" s="1"/>
  <c r="L717" i="3" s="1"/>
  <c r="C833" i="3"/>
  <c r="F709" i="3"/>
  <c r="E718" i="3"/>
  <c r="F718" i="3" s="1"/>
  <c r="H718" i="3"/>
  <c r="I718" i="3" s="1"/>
  <c r="J718" i="3" s="1"/>
  <c r="K718" i="3" s="1"/>
  <c r="L718" i="3" s="1"/>
  <c r="C846" i="3"/>
  <c r="F722" i="3"/>
  <c r="C763" i="3"/>
  <c r="E763" i="3" s="1"/>
  <c r="H743" i="3"/>
  <c r="I743" i="3" s="1"/>
  <c r="J743" i="3" s="1"/>
  <c r="D841" i="3" s="1"/>
  <c r="H764" i="3"/>
  <c r="J764" i="3" s="1"/>
  <c r="K764" i="3" s="1"/>
  <c r="E843" i="3" s="1"/>
  <c r="G764" i="3"/>
  <c r="F764" i="3"/>
  <c r="I764" i="3"/>
  <c r="H760" i="3"/>
  <c r="J760" i="3" s="1"/>
  <c r="K760" i="3" s="1"/>
  <c r="E835" i="3" s="1"/>
  <c r="G760" i="3"/>
  <c r="F760" i="3"/>
  <c r="I760" i="3"/>
  <c r="C758" i="3"/>
  <c r="E758" i="3" s="1"/>
  <c r="H738" i="3"/>
  <c r="I738" i="3" s="1"/>
  <c r="J738" i="3" s="1"/>
  <c r="D831" i="3" s="1"/>
  <c r="E650" i="1"/>
  <c r="L896" i="1"/>
  <c r="J931" i="1"/>
  <c r="C946" i="1" s="1"/>
  <c r="F931" i="1"/>
  <c r="L931" i="1" s="1"/>
  <c r="G931" i="1"/>
  <c r="H931" i="1"/>
  <c r="J932" i="1"/>
  <c r="F932" i="1"/>
  <c r="L932" i="1" s="1"/>
  <c r="E648" i="1"/>
  <c r="L894" i="1"/>
  <c r="J936" i="1"/>
  <c r="F936" i="1"/>
  <c r="L936" i="1" s="1"/>
  <c r="I936" i="1"/>
  <c r="H936" i="1"/>
  <c r="G936" i="1"/>
  <c r="I935" i="1"/>
  <c r="H935" i="1"/>
  <c r="G935" i="1"/>
  <c r="H932" i="1"/>
  <c r="G932" i="1"/>
  <c r="I932" i="1"/>
  <c r="L609" i="1"/>
  <c r="L603" i="1"/>
  <c r="L447" i="1"/>
  <c r="D475" i="1" s="1"/>
  <c r="F475" i="1" s="1"/>
  <c r="H475" i="1" s="1"/>
  <c r="I475" i="1" s="1"/>
  <c r="J475" i="1" s="1"/>
  <c r="L613" i="1"/>
  <c r="K953" i="1" s="1"/>
  <c r="K611" i="1"/>
  <c r="L577" i="1"/>
  <c r="L573" i="1"/>
  <c r="I601" i="1"/>
  <c r="J610" i="1"/>
  <c r="L610" i="1" s="1"/>
  <c r="J614" i="1"/>
  <c r="L614" i="1" s="1"/>
  <c r="I609" i="1"/>
  <c r="H609" i="1"/>
  <c r="H951" i="1" s="1"/>
  <c r="G614" i="1"/>
  <c r="I613" i="1"/>
  <c r="H613" i="1"/>
  <c r="K607" i="1"/>
  <c r="H618" i="1"/>
  <c r="G618" i="1"/>
  <c r="J618" i="1"/>
  <c r="L618" i="1"/>
  <c r="K618" i="1"/>
  <c r="I618" i="1"/>
  <c r="J604" i="1"/>
  <c r="L604" i="1" s="1"/>
  <c r="L575" i="1"/>
  <c r="J608" i="1"/>
  <c r="K608" i="1" s="1"/>
  <c r="G610" i="1"/>
  <c r="H610" i="1" s="1"/>
  <c r="L605" i="1"/>
  <c r="L581" i="1"/>
  <c r="J606" i="1"/>
  <c r="K606" i="1" s="1"/>
  <c r="J949" i="1" s="1"/>
  <c r="J612" i="1"/>
  <c r="L612" i="1" s="1"/>
  <c r="K952" i="1" s="1"/>
  <c r="I604" i="1"/>
  <c r="I948" i="1" s="1"/>
  <c r="G616" i="1"/>
  <c r="L616" i="1"/>
  <c r="I616" i="1"/>
  <c r="K616" i="1"/>
  <c r="H616" i="1"/>
  <c r="J616" i="1"/>
  <c r="I606" i="1"/>
  <c r="L579" i="1"/>
  <c r="G608" i="1"/>
  <c r="H608" i="1" s="1"/>
  <c r="L583" i="1"/>
  <c r="G612" i="1"/>
  <c r="J449" i="1"/>
  <c r="L449" i="1" s="1"/>
  <c r="D476" i="1" s="1"/>
  <c r="J451" i="1"/>
  <c r="L451" i="1" s="1"/>
  <c r="D477" i="1" s="1"/>
  <c r="L445" i="1"/>
  <c r="D474" i="1" s="1"/>
  <c r="F474" i="1" s="1"/>
  <c r="H474" i="1" s="1"/>
  <c r="I474" i="1" s="1"/>
  <c r="J474" i="1" s="1"/>
  <c r="L443" i="1"/>
  <c r="D473" i="1" s="1"/>
  <c r="F473" i="1" s="1"/>
  <c r="H473" i="1" s="1"/>
  <c r="I473" i="1" s="1"/>
  <c r="J473" i="1" s="1"/>
  <c r="L441" i="1"/>
  <c r="D472" i="1" s="1"/>
  <c r="F472" i="1" s="1"/>
  <c r="H472" i="1" s="1"/>
  <c r="I472" i="1" s="1"/>
  <c r="J472" i="1" s="1"/>
  <c r="L218" i="1"/>
  <c r="G868" i="1" s="1"/>
  <c r="C332" i="1"/>
  <c r="L868" i="1" s="1"/>
  <c r="D332" i="1"/>
  <c r="F332" i="1" s="1"/>
  <c r="G332" i="1" s="1"/>
  <c r="C1009" i="1" s="1"/>
  <c r="K220" i="1"/>
  <c r="F870" i="1" s="1"/>
  <c r="C334" i="1"/>
  <c r="L870" i="1" s="1"/>
  <c r="D334" i="1"/>
  <c r="F334" i="1" s="1"/>
  <c r="G334" i="1" s="1"/>
  <c r="C1011" i="1" s="1"/>
  <c r="K217" i="1"/>
  <c r="F867" i="1" s="1"/>
  <c r="D331" i="1"/>
  <c r="F331" i="1" s="1"/>
  <c r="G331" i="1" s="1"/>
  <c r="C1008" i="1" s="1"/>
  <c r="C331" i="1"/>
  <c r="L867" i="1" s="1"/>
  <c r="K219" i="1"/>
  <c r="F869" i="1" s="1"/>
  <c r="C333" i="1"/>
  <c r="L869" i="1" s="1"/>
  <c r="D333" i="1"/>
  <c r="F333" i="1" s="1"/>
  <c r="G333" i="1" s="1"/>
  <c r="C1010" i="1" s="1"/>
  <c r="C261" i="1"/>
  <c r="I213" i="1"/>
  <c r="E863" i="1" s="1"/>
  <c r="C273" i="1"/>
  <c r="I204" i="1"/>
  <c r="E854" i="1" s="1"/>
  <c r="C264" i="1"/>
  <c r="D250" i="1"/>
  <c r="C280" i="1"/>
  <c r="I212" i="1"/>
  <c r="E862" i="1" s="1"/>
  <c r="C272" i="1"/>
  <c r="C263" i="1"/>
  <c r="C267" i="1"/>
  <c r="D249" i="1"/>
  <c r="C279" i="1"/>
  <c r="D248" i="1"/>
  <c r="C278" i="1"/>
  <c r="C270" i="1"/>
  <c r="I205" i="1"/>
  <c r="E855" i="1" s="1"/>
  <c r="C265" i="1"/>
  <c r="C289" i="1" s="1"/>
  <c r="C275" i="1"/>
  <c r="C274" i="1"/>
  <c r="C271" i="1"/>
  <c r="I209" i="1"/>
  <c r="E859" i="1" s="1"/>
  <c r="C269" i="1"/>
  <c r="C266" i="1"/>
  <c r="I202" i="1"/>
  <c r="E852" i="1" s="1"/>
  <c r="C262" i="1"/>
  <c r="D247" i="1"/>
  <c r="C277" i="1"/>
  <c r="I216" i="1"/>
  <c r="E866" i="1" s="1"/>
  <c r="C276" i="1"/>
  <c r="C268" i="1"/>
  <c r="L220" i="1"/>
  <c r="G870" i="1" s="1"/>
  <c r="K218" i="1"/>
  <c r="F868" i="1" s="1"/>
  <c r="I201" i="1"/>
  <c r="E851" i="1" s="1"/>
  <c r="L217" i="1"/>
  <c r="G867" i="1" s="1"/>
  <c r="I208" i="1"/>
  <c r="E858" i="1" s="1"/>
  <c r="I211" i="1"/>
  <c r="E861" i="1" s="1"/>
  <c r="I210" i="1"/>
  <c r="E860" i="1" s="1"/>
  <c r="I214" i="1"/>
  <c r="E864" i="1" s="1"/>
  <c r="I206" i="1"/>
  <c r="E856" i="1" s="1"/>
  <c r="I215" i="1"/>
  <c r="E865" i="1" s="1"/>
  <c r="I207" i="1"/>
  <c r="E857" i="1" s="1"/>
  <c r="H969" i="1" l="1"/>
  <c r="G969" i="1"/>
  <c r="B969" i="1"/>
  <c r="F969" i="1"/>
  <c r="D969" i="1"/>
  <c r="E969" i="1"/>
  <c r="C969" i="1"/>
  <c r="I969" i="1"/>
  <c r="H968" i="1"/>
  <c r="G968" i="1"/>
  <c r="F968" i="1"/>
  <c r="B968" i="1"/>
  <c r="I968" i="1"/>
  <c r="E968" i="1"/>
  <c r="D968" i="1"/>
  <c r="C968" i="1"/>
  <c r="H963" i="1"/>
  <c r="G963" i="1"/>
  <c r="F963" i="1"/>
  <c r="D963" i="1"/>
  <c r="I963" i="1"/>
  <c r="E963" i="1"/>
  <c r="B963" i="1"/>
  <c r="C963" i="1"/>
  <c r="H970" i="1"/>
  <c r="G970" i="1"/>
  <c r="I970" i="1"/>
  <c r="F970" i="1"/>
  <c r="E970" i="1"/>
  <c r="D970" i="1"/>
  <c r="B970" i="1"/>
  <c r="C970" i="1"/>
  <c r="H967" i="1"/>
  <c r="G967" i="1"/>
  <c r="I967" i="1"/>
  <c r="F967" i="1"/>
  <c r="D967" i="1"/>
  <c r="E967" i="1"/>
  <c r="B967" i="1"/>
  <c r="C967" i="1"/>
  <c r="K601" i="1"/>
  <c r="D633" i="1" s="1"/>
  <c r="F946" i="1"/>
  <c r="K947" i="1"/>
  <c r="C951" i="1"/>
  <c r="B951" i="1" s="1"/>
  <c r="C950" i="1"/>
  <c r="B950" i="1" s="1"/>
  <c r="F947" i="1"/>
  <c r="C947" i="1"/>
  <c r="B947" i="1" s="1"/>
  <c r="C949" i="1"/>
  <c r="B949" i="1" s="1"/>
  <c r="I501" i="1"/>
  <c r="G501" i="1"/>
  <c r="H501" i="1"/>
  <c r="J501" i="1" s="1"/>
  <c r="K501" i="1" s="1"/>
  <c r="J893" i="1" s="1"/>
  <c r="G602" i="1"/>
  <c r="H602" i="1" s="1"/>
  <c r="H947" i="1" s="1"/>
  <c r="I499" i="1"/>
  <c r="F500" i="1"/>
  <c r="G502" i="1"/>
  <c r="I502" i="1"/>
  <c r="G600" i="1"/>
  <c r="I600" i="1" s="1"/>
  <c r="I946" i="1" s="1"/>
  <c r="H502" i="1"/>
  <c r="J502" i="1" s="1"/>
  <c r="K502" i="1" s="1"/>
  <c r="J895" i="1" s="1"/>
  <c r="H499" i="1"/>
  <c r="J499" i="1" s="1"/>
  <c r="K499" i="1" s="1"/>
  <c r="J889" i="1" s="1"/>
  <c r="H500" i="1"/>
  <c r="J500" i="1" s="1"/>
  <c r="K500" i="1" s="1"/>
  <c r="J891" i="1" s="1"/>
  <c r="I668" i="1"/>
  <c r="J668" i="1" s="1"/>
  <c r="K668" i="1" s="1"/>
  <c r="L668" i="1" s="1"/>
  <c r="D731" i="1" s="1"/>
  <c r="E731" i="1" s="1"/>
  <c r="E699" i="1"/>
  <c r="D699" i="1"/>
  <c r="F499" i="1"/>
  <c r="G500" i="1"/>
  <c r="G696" i="1"/>
  <c r="L696" i="1"/>
  <c r="K696" i="1"/>
  <c r="J696" i="1"/>
  <c r="I696" i="1"/>
  <c r="H696" i="1"/>
  <c r="I666" i="1"/>
  <c r="J666" i="1" s="1"/>
  <c r="K666" i="1" s="1"/>
  <c r="L666" i="1" s="1"/>
  <c r="D729" i="1" s="1"/>
  <c r="E729" i="1" s="1"/>
  <c r="E697" i="1"/>
  <c r="D697" i="1"/>
  <c r="I667" i="1"/>
  <c r="J667" i="1" s="1"/>
  <c r="K667" i="1" s="1"/>
  <c r="L667" i="1" s="1"/>
  <c r="D730" i="1" s="1"/>
  <c r="E730" i="1" s="1"/>
  <c r="D698" i="1"/>
  <c r="E698" i="1"/>
  <c r="I949" i="1"/>
  <c r="F934" i="1"/>
  <c r="L934" i="1" s="1"/>
  <c r="B946" i="1"/>
  <c r="D471" i="1"/>
  <c r="F471" i="1" s="1"/>
  <c r="H471" i="1" s="1"/>
  <c r="I471" i="1" s="1"/>
  <c r="J471" i="1" s="1"/>
  <c r="I877" i="1" s="1"/>
  <c r="G934" i="1"/>
  <c r="I934" i="1"/>
  <c r="I879" i="1"/>
  <c r="C494" i="1"/>
  <c r="I881" i="1"/>
  <c r="C495" i="1"/>
  <c r="F935" i="1"/>
  <c r="L935" i="1" s="1"/>
  <c r="D950" i="1" s="1"/>
  <c r="D637" i="1"/>
  <c r="E637" i="1" s="1"/>
  <c r="D635" i="1"/>
  <c r="E635" i="1" s="1"/>
  <c r="K948" i="1"/>
  <c r="K951" i="1"/>
  <c r="J950" i="1"/>
  <c r="D643" i="1"/>
  <c r="L889" i="1" s="1"/>
  <c r="D951" i="1"/>
  <c r="H492" i="3"/>
  <c r="I492" i="3" s="1"/>
  <c r="J492" i="3" s="1"/>
  <c r="G811" i="3" s="1"/>
  <c r="C514" i="3"/>
  <c r="E514" i="3" s="1"/>
  <c r="H493" i="3"/>
  <c r="I493" i="3" s="1"/>
  <c r="J493" i="3" s="1"/>
  <c r="G813" i="3" s="1"/>
  <c r="C515" i="3"/>
  <c r="E515" i="3" s="1"/>
  <c r="F721" i="3"/>
  <c r="F707" i="3"/>
  <c r="C831" i="3"/>
  <c r="C832" i="3"/>
  <c r="H765" i="3"/>
  <c r="C841" i="3"/>
  <c r="I765" i="3"/>
  <c r="C842" i="3"/>
  <c r="H763" i="3"/>
  <c r="J763" i="3" s="1"/>
  <c r="K763" i="3" s="1"/>
  <c r="E841" i="3" s="1"/>
  <c r="G763" i="3"/>
  <c r="F763" i="3"/>
  <c r="I763" i="3"/>
  <c r="H758" i="3"/>
  <c r="J758" i="3" s="1"/>
  <c r="K758" i="3" s="1"/>
  <c r="E831" i="3" s="1"/>
  <c r="G758" i="3"/>
  <c r="F758" i="3"/>
  <c r="I758" i="3"/>
  <c r="I642" i="1"/>
  <c r="I641" i="1"/>
  <c r="I643" i="1"/>
  <c r="I644" i="1"/>
  <c r="D639" i="1"/>
  <c r="L877" i="1"/>
  <c r="D641" i="1"/>
  <c r="L606" i="1"/>
  <c r="D638" i="1" s="1"/>
  <c r="K602" i="1"/>
  <c r="K612" i="1"/>
  <c r="J952" i="1" s="1"/>
  <c r="L608" i="1"/>
  <c r="K950" i="1" s="1"/>
  <c r="K604" i="1"/>
  <c r="K614" i="1"/>
  <c r="J953" i="1" s="1"/>
  <c r="I610" i="1"/>
  <c r="I951" i="1" s="1"/>
  <c r="D645" i="1"/>
  <c r="K610" i="1"/>
  <c r="J951" i="1" s="1"/>
  <c r="I614" i="1"/>
  <c r="I953" i="1" s="1"/>
  <c r="H614" i="1"/>
  <c r="H953" i="1" s="1"/>
  <c r="H612" i="1"/>
  <c r="H952" i="1" s="1"/>
  <c r="I612" i="1"/>
  <c r="I952" i="1" s="1"/>
  <c r="L600" i="1"/>
  <c r="K946" i="1" s="1"/>
  <c r="H950" i="1"/>
  <c r="I608" i="1"/>
  <c r="I950" i="1" s="1"/>
  <c r="E334" i="1"/>
  <c r="J334" i="1"/>
  <c r="E333" i="1"/>
  <c r="J333" i="1"/>
  <c r="E331" i="1"/>
  <c r="J331" i="1"/>
  <c r="E332" i="1"/>
  <c r="J332" i="1"/>
  <c r="C290" i="1"/>
  <c r="D62" i="2"/>
  <c r="C294" i="1"/>
  <c r="D66" i="2"/>
  <c r="C293" i="1"/>
  <c r="D65" i="2"/>
  <c r="C302" i="1"/>
  <c r="D74" i="2"/>
  <c r="C304" i="1"/>
  <c r="D76" i="2"/>
  <c r="C298" i="1"/>
  <c r="D70" i="2"/>
  <c r="C292" i="1"/>
  <c r="D64" i="2"/>
  <c r="C300" i="1"/>
  <c r="D72" i="2"/>
  <c r="C295" i="1"/>
  <c r="D67" i="2"/>
  <c r="C303" i="1"/>
  <c r="D75" i="2"/>
  <c r="C288" i="1"/>
  <c r="D60" i="2"/>
  <c r="C301" i="1"/>
  <c r="D73" i="2"/>
  <c r="C299" i="1"/>
  <c r="D71" i="2"/>
  <c r="C291" i="1"/>
  <c r="D63" i="2"/>
  <c r="C297" i="1"/>
  <c r="D69" i="2"/>
  <c r="C286" i="1"/>
  <c r="D58" i="2"/>
  <c r="D61" i="2"/>
  <c r="C287" i="1"/>
  <c r="D59" i="2"/>
  <c r="C296" i="1"/>
  <c r="D68" i="2"/>
  <c r="C285" i="1"/>
  <c r="D57" i="2"/>
  <c r="G280" i="1"/>
  <c r="E100" i="2" s="1"/>
  <c r="J280" i="1"/>
  <c r="D280" i="1"/>
  <c r="J278" i="1"/>
  <c r="G278" i="1"/>
  <c r="E98" i="2" s="1"/>
  <c r="D278" i="1"/>
  <c r="G279" i="1"/>
  <c r="E99" i="2" s="1"/>
  <c r="J279" i="1"/>
  <c r="D279" i="1"/>
  <c r="J277" i="1"/>
  <c r="G277" i="1"/>
  <c r="E97" i="2" s="1"/>
  <c r="D277" i="1"/>
  <c r="H186" i="1"/>
  <c r="H188" i="1"/>
  <c r="H189" i="1" s="1"/>
  <c r="G188" i="1"/>
  <c r="G186" i="1"/>
  <c r="C171" i="1"/>
  <c r="D171" i="1"/>
  <c r="E171" i="1"/>
  <c r="C172" i="1"/>
  <c r="D172" i="1"/>
  <c r="E172" i="1"/>
  <c r="C173" i="1"/>
  <c r="D173" i="1"/>
  <c r="E173" i="1"/>
  <c r="C174" i="1"/>
  <c r="D174" i="1"/>
  <c r="E174" i="1"/>
  <c r="C175" i="1"/>
  <c r="D175" i="1"/>
  <c r="E175" i="1"/>
  <c r="C176" i="1"/>
  <c r="D176" i="1"/>
  <c r="E176" i="1"/>
  <c r="C177" i="1"/>
  <c r="D177" i="1"/>
  <c r="E177" i="1"/>
  <c r="C178" i="1"/>
  <c r="D178" i="1"/>
  <c r="E178" i="1"/>
  <c r="C179" i="1"/>
  <c r="D179" i="1"/>
  <c r="E179" i="1"/>
  <c r="C187" i="1"/>
  <c r="D187" i="1"/>
  <c r="E187" i="1"/>
  <c r="F187" i="1"/>
  <c r="C188" i="1"/>
  <c r="D188" i="1"/>
  <c r="E188" i="1"/>
  <c r="F188" i="1"/>
  <c r="C189" i="1"/>
  <c r="D189" i="1"/>
  <c r="E189" i="1"/>
  <c r="F189" i="1"/>
  <c r="E170" i="1"/>
  <c r="D170" i="1"/>
  <c r="C170" i="1"/>
  <c r="B962" i="1" l="1"/>
  <c r="I962" i="1"/>
  <c r="D962" i="1"/>
  <c r="I961" i="1"/>
  <c r="B961" i="1"/>
  <c r="D961" i="1"/>
  <c r="D946" i="1"/>
  <c r="H964" i="1"/>
  <c r="G964" i="1"/>
  <c r="B964" i="1"/>
  <c r="I964" i="1"/>
  <c r="F964" i="1"/>
  <c r="E964" i="1"/>
  <c r="D964" i="1"/>
  <c r="C964" i="1"/>
  <c r="H965" i="1"/>
  <c r="G965" i="1"/>
  <c r="F965" i="1"/>
  <c r="D965" i="1"/>
  <c r="E965" i="1"/>
  <c r="C965" i="1"/>
  <c r="B965" i="1"/>
  <c r="I965" i="1"/>
  <c r="H966" i="1"/>
  <c r="G966" i="1"/>
  <c r="F966" i="1"/>
  <c r="I966" i="1"/>
  <c r="E966" i="1"/>
  <c r="D966" i="1"/>
  <c r="B966" i="1"/>
  <c r="C966" i="1"/>
  <c r="D947" i="1"/>
  <c r="J642" i="1"/>
  <c r="K642" i="1" s="1"/>
  <c r="L642" i="1" s="1"/>
  <c r="C914" i="1" s="1"/>
  <c r="I733" i="1"/>
  <c r="J733" i="1" s="1"/>
  <c r="K733" i="1" s="1"/>
  <c r="L733" i="1" s="1"/>
  <c r="J644" i="1"/>
  <c r="K644" i="1" s="1"/>
  <c r="L644" i="1" s="1"/>
  <c r="C916" i="1" s="1"/>
  <c r="I735" i="1"/>
  <c r="J735" i="1" s="1"/>
  <c r="K735" i="1" s="1"/>
  <c r="L735" i="1" s="1"/>
  <c r="J643" i="1"/>
  <c r="K643" i="1" s="1"/>
  <c r="L643" i="1" s="1"/>
  <c r="C915" i="1" s="1"/>
  <c r="I734" i="1"/>
  <c r="J734" i="1" s="1"/>
  <c r="K734" i="1" s="1"/>
  <c r="L734" i="1" s="1"/>
  <c r="J641" i="1"/>
  <c r="K641" i="1" s="1"/>
  <c r="L641" i="1" s="1"/>
  <c r="C913" i="1" s="1"/>
  <c r="I732" i="1"/>
  <c r="J732" i="1" s="1"/>
  <c r="K732" i="1" s="1"/>
  <c r="L732" i="1" s="1"/>
  <c r="H600" i="1"/>
  <c r="H946" i="1" s="1"/>
  <c r="I602" i="1"/>
  <c r="G697" i="1"/>
  <c r="L697" i="1"/>
  <c r="J697" i="1"/>
  <c r="K697" i="1"/>
  <c r="I697" i="1"/>
  <c r="H697" i="1"/>
  <c r="E494" i="1"/>
  <c r="F494" i="1" s="1"/>
  <c r="H494" i="1" s="1"/>
  <c r="J494" i="1" s="1"/>
  <c r="K494" i="1" s="1"/>
  <c r="J879" i="1" s="1"/>
  <c r="E692" i="1"/>
  <c r="E495" i="1"/>
  <c r="F495" i="1" s="1"/>
  <c r="I495" i="1" s="1"/>
  <c r="E693" i="1"/>
  <c r="G699" i="1"/>
  <c r="L699" i="1"/>
  <c r="J699" i="1"/>
  <c r="K699" i="1"/>
  <c r="I699" i="1"/>
  <c r="H699" i="1"/>
  <c r="H187" i="1"/>
  <c r="H671" i="1"/>
  <c r="G698" i="1"/>
  <c r="L698" i="1"/>
  <c r="H698" i="1"/>
  <c r="K698" i="1"/>
  <c r="J698" i="1"/>
  <c r="I698" i="1"/>
  <c r="H673" i="1"/>
  <c r="D949" i="1"/>
  <c r="C493" i="1"/>
  <c r="K128" i="4"/>
  <c r="F325" i="4" s="1"/>
  <c r="L881" i="1"/>
  <c r="E643" i="1"/>
  <c r="L883" i="1"/>
  <c r="J765" i="3"/>
  <c r="K765" i="3" s="1"/>
  <c r="E845" i="3" s="1"/>
  <c r="D636" i="1"/>
  <c r="E636" i="1" s="1"/>
  <c r="J948" i="1"/>
  <c r="J947" i="1"/>
  <c r="K949" i="1"/>
  <c r="J128" i="4"/>
  <c r="E325" i="4" s="1"/>
  <c r="G515" i="3"/>
  <c r="F515" i="3"/>
  <c r="G514" i="3"/>
  <c r="F514" i="3"/>
  <c r="D286" i="1"/>
  <c r="J852" i="1"/>
  <c r="D300" i="1"/>
  <c r="J866" i="1"/>
  <c r="D302" i="1"/>
  <c r="J868" i="1"/>
  <c r="E645" i="1"/>
  <c r="L891" i="1"/>
  <c r="D296" i="1"/>
  <c r="J862" i="1"/>
  <c r="E638" i="1"/>
  <c r="L884" i="1"/>
  <c r="D285" i="1"/>
  <c r="J851" i="1"/>
  <c r="D288" i="1"/>
  <c r="J854" i="1"/>
  <c r="D291" i="1"/>
  <c r="J857" i="1"/>
  <c r="D303" i="1"/>
  <c r="J869" i="1"/>
  <c r="E633" i="1"/>
  <c r="L879" i="1"/>
  <c r="D292" i="1"/>
  <c r="J858" i="1"/>
  <c r="D294" i="1"/>
  <c r="J860" i="1"/>
  <c r="D289" i="1"/>
  <c r="J855" i="1"/>
  <c r="D299" i="1"/>
  <c r="J865" i="1"/>
  <c r="D295" i="1"/>
  <c r="J861" i="1"/>
  <c r="D304" i="1"/>
  <c r="J870" i="1"/>
  <c r="D290" i="1"/>
  <c r="J856" i="1"/>
  <c r="E641" i="1"/>
  <c r="L887" i="1"/>
  <c r="D301" i="1"/>
  <c r="J867" i="1"/>
  <c r="D297" i="1"/>
  <c r="J863" i="1"/>
  <c r="D293" i="1"/>
  <c r="J859" i="1"/>
  <c r="D287" i="1"/>
  <c r="J853" i="1"/>
  <c r="D298" i="1"/>
  <c r="J864" i="1"/>
  <c r="E639" i="1"/>
  <c r="L885" i="1"/>
  <c r="I885" i="1"/>
  <c r="C497" i="1"/>
  <c r="I883" i="1"/>
  <c r="C496" i="1"/>
  <c r="D640" i="1"/>
  <c r="D642" i="1"/>
  <c r="D644" i="1"/>
  <c r="D646" i="1"/>
  <c r="E122" i="2"/>
  <c r="I122" i="2" s="1"/>
  <c r="I389" i="1"/>
  <c r="E123" i="2"/>
  <c r="G123" i="2" s="1"/>
  <c r="I390" i="1"/>
  <c r="E121" i="2"/>
  <c r="I121" i="2" s="1"/>
  <c r="I388" i="1"/>
  <c r="E124" i="2"/>
  <c r="G124" i="2" s="1"/>
  <c r="I391" i="1"/>
  <c r="I278" i="1"/>
  <c r="L278" i="1"/>
  <c r="F278" i="1"/>
  <c r="F302" i="1" s="1"/>
  <c r="L277" i="1"/>
  <c r="F277" i="1"/>
  <c r="F301" i="1" s="1"/>
  <c r="I277" i="1"/>
  <c r="I280" i="1"/>
  <c r="L280" i="1"/>
  <c r="F280" i="1"/>
  <c r="F304" i="1" s="1"/>
  <c r="I279" i="1"/>
  <c r="L279" i="1"/>
  <c r="F279" i="1"/>
  <c r="F303" i="1" s="1"/>
  <c r="D91" i="2"/>
  <c r="F67" i="2"/>
  <c r="H67" i="2"/>
  <c r="D97" i="2"/>
  <c r="F73" i="2"/>
  <c r="H73" i="2"/>
  <c r="J73" i="2"/>
  <c r="D98" i="2"/>
  <c r="J74" i="2"/>
  <c r="F74" i="2"/>
  <c r="H74" i="2"/>
  <c r="I99" i="2"/>
  <c r="G99" i="2"/>
  <c r="E74" i="2"/>
  <c r="D93" i="2"/>
  <c r="F69" i="2"/>
  <c r="H69" i="2"/>
  <c r="D84" i="2"/>
  <c r="H60" i="2"/>
  <c r="F60" i="2"/>
  <c r="D89" i="2"/>
  <c r="F65" i="2"/>
  <c r="H65" i="2"/>
  <c r="I98" i="2"/>
  <c r="G98" i="2"/>
  <c r="D95" i="2"/>
  <c r="F71" i="2"/>
  <c r="H71" i="2"/>
  <c r="D81" i="2"/>
  <c r="H57" i="2"/>
  <c r="F57" i="2"/>
  <c r="D92" i="2"/>
  <c r="H68" i="2"/>
  <c r="F68" i="2"/>
  <c r="D88" i="2"/>
  <c r="H64" i="2"/>
  <c r="F64" i="2"/>
  <c r="E73" i="2"/>
  <c r="D83" i="2"/>
  <c r="F59" i="2"/>
  <c r="H59" i="2"/>
  <c r="D87" i="2"/>
  <c r="F63" i="2"/>
  <c r="H63" i="2"/>
  <c r="D99" i="2"/>
  <c r="J75" i="2"/>
  <c r="F75" i="2"/>
  <c r="H75" i="2"/>
  <c r="D94" i="2"/>
  <c r="F70" i="2"/>
  <c r="H70" i="2"/>
  <c r="D90" i="2"/>
  <c r="F66" i="2"/>
  <c r="H66" i="2"/>
  <c r="D85" i="2"/>
  <c r="F61" i="2"/>
  <c r="H61" i="2"/>
  <c r="D82" i="2"/>
  <c r="F58" i="2"/>
  <c r="H58" i="2"/>
  <c r="D96" i="2"/>
  <c r="H72" i="2"/>
  <c r="F72" i="2"/>
  <c r="G97" i="2"/>
  <c r="I97" i="2"/>
  <c r="E76" i="2"/>
  <c r="D100" i="2"/>
  <c r="H76" i="2"/>
  <c r="J76" i="2"/>
  <c r="F76" i="2"/>
  <c r="D86" i="2"/>
  <c r="F62" i="2"/>
  <c r="H62" i="2"/>
  <c r="E75" i="2"/>
  <c r="G100" i="2"/>
  <c r="I100" i="2"/>
  <c r="G187" i="1"/>
  <c r="J187" i="1" s="1"/>
  <c r="K187" i="1" s="1"/>
  <c r="C27" i="4" s="1"/>
  <c r="J186" i="1"/>
  <c r="K186" i="1" s="1"/>
  <c r="C26" i="4" s="1"/>
  <c r="F178" i="1"/>
  <c r="G189" i="1"/>
  <c r="J189" i="1" s="1"/>
  <c r="K189" i="1" s="1"/>
  <c r="C29" i="4" s="1"/>
  <c r="J188" i="1"/>
  <c r="K188" i="1" s="1"/>
  <c r="C28" i="4" s="1"/>
  <c r="F174" i="1"/>
  <c r="F173" i="1"/>
  <c r="F172" i="1"/>
  <c r="F176" i="1"/>
  <c r="F170" i="1"/>
  <c r="F177" i="1"/>
  <c r="F179" i="1"/>
  <c r="F171" i="1"/>
  <c r="F175" i="1"/>
  <c r="C962" i="1" l="1"/>
  <c r="D634" i="1"/>
  <c r="L880" i="1" s="1"/>
  <c r="I947" i="1"/>
  <c r="D632" i="1"/>
  <c r="E632" i="1" s="1"/>
  <c r="G494" i="1"/>
  <c r="I494" i="1"/>
  <c r="G495" i="1"/>
  <c r="H672" i="1"/>
  <c r="G693" i="1"/>
  <c r="H693" i="1" s="1"/>
  <c r="E496" i="1"/>
  <c r="F496" i="1" s="1"/>
  <c r="E493" i="1"/>
  <c r="F493" i="1" s="1"/>
  <c r="E691" i="1"/>
  <c r="E497" i="1"/>
  <c r="F497" i="1" s="1"/>
  <c r="G692" i="1"/>
  <c r="I692" i="1" s="1"/>
  <c r="H674" i="1"/>
  <c r="H514" i="3"/>
  <c r="H495" i="1"/>
  <c r="J495" i="1" s="1"/>
  <c r="K495" i="1" s="1"/>
  <c r="J881" i="1" s="1"/>
  <c r="I514" i="3"/>
  <c r="I515" i="3"/>
  <c r="L882" i="1"/>
  <c r="F28" i="4"/>
  <c r="E28" i="4"/>
  <c r="D97" i="4" s="1"/>
  <c r="D28" i="4"/>
  <c r="C58" i="4"/>
  <c r="D58" i="4"/>
  <c r="K363" i="4" s="1"/>
  <c r="F29" i="4"/>
  <c r="D29" i="4"/>
  <c r="E29" i="4"/>
  <c r="D98" i="4" s="1"/>
  <c r="C59" i="4"/>
  <c r="D59" i="4"/>
  <c r="E27" i="4"/>
  <c r="D96" i="4" s="1"/>
  <c r="D27" i="4"/>
  <c r="F27" i="4"/>
  <c r="D57" i="4"/>
  <c r="C57" i="4"/>
  <c r="E26" i="4"/>
  <c r="D95" i="4" s="1"/>
  <c r="D26" i="4"/>
  <c r="F26" i="4"/>
  <c r="D56" i="4"/>
  <c r="K362" i="4" s="1"/>
  <c r="C56" i="4"/>
  <c r="E279" i="1"/>
  <c r="E327" i="3"/>
  <c r="E280" i="1"/>
  <c r="E328" i="3"/>
  <c r="E278" i="1"/>
  <c r="E326" i="3"/>
  <c r="H515" i="3"/>
  <c r="E277" i="1"/>
  <c r="E325" i="3"/>
  <c r="E646" i="1"/>
  <c r="L892" i="1"/>
  <c r="E644" i="1"/>
  <c r="L890" i="1"/>
  <c r="E642" i="1"/>
  <c r="L888" i="1"/>
  <c r="E640" i="1"/>
  <c r="L886" i="1"/>
  <c r="G301" i="1"/>
  <c r="K867" i="1"/>
  <c r="G303" i="1"/>
  <c r="K869" i="1"/>
  <c r="G302" i="1"/>
  <c r="K868" i="1"/>
  <c r="G304" i="1"/>
  <c r="K870" i="1"/>
  <c r="G121" i="2"/>
  <c r="G122" i="2"/>
  <c r="I123" i="2"/>
  <c r="I124" i="2"/>
  <c r="D110" i="2"/>
  <c r="F86" i="2"/>
  <c r="H86" i="2"/>
  <c r="D120" i="2"/>
  <c r="F96" i="2"/>
  <c r="H96" i="2"/>
  <c r="D109" i="2"/>
  <c r="F85" i="2"/>
  <c r="H85" i="2"/>
  <c r="D118" i="2"/>
  <c r="F94" i="2"/>
  <c r="H94" i="2"/>
  <c r="D111" i="2"/>
  <c r="F87" i="2"/>
  <c r="H87" i="2"/>
  <c r="D113" i="2"/>
  <c r="H89" i="2"/>
  <c r="F89" i="2"/>
  <c r="D117" i="2"/>
  <c r="F93" i="2"/>
  <c r="H93" i="2"/>
  <c r="D121" i="2"/>
  <c r="H97" i="2"/>
  <c r="F97" i="2"/>
  <c r="J97" i="2"/>
  <c r="G74" i="2"/>
  <c r="I74" i="2"/>
  <c r="D116" i="2"/>
  <c r="H92" i="2"/>
  <c r="F92" i="2"/>
  <c r="D119" i="2"/>
  <c r="H95" i="2"/>
  <c r="F95" i="2"/>
  <c r="I73" i="2"/>
  <c r="G73" i="2"/>
  <c r="G76" i="2"/>
  <c r="I76" i="2"/>
  <c r="D124" i="2"/>
  <c r="H100" i="2"/>
  <c r="F100" i="2"/>
  <c r="J100" i="2"/>
  <c r="D106" i="2"/>
  <c r="F82" i="2"/>
  <c r="H82" i="2"/>
  <c r="D114" i="2"/>
  <c r="F90" i="2"/>
  <c r="H90" i="2"/>
  <c r="D123" i="2"/>
  <c r="H99" i="2"/>
  <c r="F99" i="2"/>
  <c r="J99" i="2" s="1"/>
  <c r="D107" i="2"/>
  <c r="H83" i="2"/>
  <c r="F83" i="2"/>
  <c r="D108" i="2"/>
  <c r="H84" i="2"/>
  <c r="F84" i="2"/>
  <c r="D122" i="2"/>
  <c r="H98" i="2"/>
  <c r="F98" i="2"/>
  <c r="J98" i="2" s="1"/>
  <c r="D115" i="2"/>
  <c r="F91" i="2"/>
  <c r="H91" i="2"/>
  <c r="G75" i="2"/>
  <c r="I75" i="2"/>
  <c r="D112" i="2"/>
  <c r="F88" i="2"/>
  <c r="H88" i="2"/>
  <c r="H81" i="2"/>
  <c r="D105" i="2"/>
  <c r="F81" i="2"/>
  <c r="L186" i="1"/>
  <c r="L188" i="1"/>
  <c r="L189" i="1"/>
  <c r="L187" i="1"/>
  <c r="B50" i="1"/>
  <c r="E50" i="1" s="1"/>
  <c r="B51" i="1"/>
  <c r="E51" i="1" s="1"/>
  <c r="B52" i="1"/>
  <c r="E52" i="1" s="1"/>
  <c r="B53" i="1"/>
  <c r="E53" i="1" s="1"/>
  <c r="B54" i="1"/>
  <c r="E54" i="1" s="1"/>
  <c r="B55" i="1"/>
  <c r="E55" i="1" s="1"/>
  <c r="B56" i="1"/>
  <c r="B57" i="1"/>
  <c r="E634" i="1" l="1"/>
  <c r="I693" i="1"/>
  <c r="F962" i="1" s="1"/>
  <c r="L878" i="1"/>
  <c r="H692" i="1"/>
  <c r="E962" i="1" s="1"/>
  <c r="G497" i="1"/>
  <c r="I493" i="1"/>
  <c r="G496" i="1"/>
  <c r="F663" i="1"/>
  <c r="E694" i="1" s="1"/>
  <c r="E663" i="1"/>
  <c r="D694" i="1" s="1"/>
  <c r="I663" i="1"/>
  <c r="J663" i="1" s="1"/>
  <c r="K663" i="1" s="1"/>
  <c r="L663" i="1" s="1"/>
  <c r="D726" i="1" s="1"/>
  <c r="E726" i="1" s="1"/>
  <c r="E695" i="1"/>
  <c r="D695" i="1"/>
  <c r="I664" i="1"/>
  <c r="J664" i="1" s="1"/>
  <c r="K664" i="1" s="1"/>
  <c r="L664" i="1" s="1"/>
  <c r="D727" i="1" s="1"/>
  <c r="E727" i="1" s="1"/>
  <c r="J691" i="1"/>
  <c r="L691" i="1" s="1"/>
  <c r="G691" i="1"/>
  <c r="H691" i="1" s="1"/>
  <c r="G493" i="1"/>
  <c r="H493" i="1" s="1"/>
  <c r="J493" i="1" s="1"/>
  <c r="K493" i="1" s="1"/>
  <c r="J877" i="1" s="1"/>
  <c r="C56" i="1"/>
  <c r="F56" i="1" s="1"/>
  <c r="E56" i="1"/>
  <c r="C57" i="1"/>
  <c r="F57" i="1" s="1"/>
  <c r="E57" i="1"/>
  <c r="J514" i="3"/>
  <c r="K514" i="3" s="1"/>
  <c r="H811" i="3" s="1"/>
  <c r="J515" i="3"/>
  <c r="K515" i="3" s="1"/>
  <c r="H813" i="3" s="1"/>
  <c r="F176" i="4"/>
  <c r="I316" i="4" s="1"/>
  <c r="G377" i="4"/>
  <c r="K120" i="4"/>
  <c r="F179" i="4"/>
  <c r="I319" i="4" s="1"/>
  <c r="K123" i="4"/>
  <c r="D123" i="4"/>
  <c r="C98" i="4"/>
  <c r="J362" i="4"/>
  <c r="E56" i="4"/>
  <c r="F56" i="4" s="1"/>
  <c r="G56" i="4"/>
  <c r="H56" i="4" s="1"/>
  <c r="D121" i="4"/>
  <c r="C96" i="4"/>
  <c r="J363" i="4"/>
  <c r="G58" i="4"/>
  <c r="H58" i="4" s="1"/>
  <c r="E58" i="4"/>
  <c r="F58" i="4" s="1"/>
  <c r="G57" i="4"/>
  <c r="H57" i="4" s="1"/>
  <c r="E57" i="4"/>
  <c r="F57" i="4" s="1"/>
  <c r="F177" i="4"/>
  <c r="I317" i="4" s="1"/>
  <c r="K121" i="4"/>
  <c r="D122" i="4"/>
  <c r="C97" i="4"/>
  <c r="F178" i="4"/>
  <c r="I318" i="4" s="1"/>
  <c r="G378" i="4"/>
  <c r="K122" i="4"/>
  <c r="D120" i="4"/>
  <c r="C95" i="4"/>
  <c r="E59" i="4"/>
  <c r="F59" i="4" s="1"/>
  <c r="G59" i="4"/>
  <c r="H59" i="4" s="1"/>
  <c r="H278" i="1"/>
  <c r="H326" i="3"/>
  <c r="H279" i="1"/>
  <c r="H327" i="3"/>
  <c r="H280" i="1"/>
  <c r="H328" i="3"/>
  <c r="H277" i="1"/>
  <c r="H325" i="3"/>
  <c r="I497" i="1"/>
  <c r="I496" i="1"/>
  <c r="H497" i="1"/>
  <c r="H496" i="1"/>
  <c r="F124" i="2"/>
  <c r="H124" i="2"/>
  <c r="J124" i="2"/>
  <c r="F123" i="2"/>
  <c r="J123" i="2"/>
  <c r="H123" i="2"/>
  <c r="F106" i="2"/>
  <c r="H106" i="2"/>
  <c r="F116" i="2"/>
  <c r="H116" i="2"/>
  <c r="F119" i="2"/>
  <c r="H119" i="2"/>
  <c r="F107" i="2"/>
  <c r="H107" i="2"/>
  <c r="F108" i="2"/>
  <c r="H108" i="2"/>
  <c r="F117" i="2"/>
  <c r="H117" i="2"/>
  <c r="F109" i="2"/>
  <c r="H109" i="2"/>
  <c r="F112" i="2"/>
  <c r="H112" i="2"/>
  <c r="F115" i="2"/>
  <c r="H115" i="2"/>
  <c r="F111" i="2"/>
  <c r="H111" i="2"/>
  <c r="F110" i="2"/>
  <c r="H110" i="2"/>
  <c r="F114" i="2"/>
  <c r="H114" i="2"/>
  <c r="F122" i="2"/>
  <c r="H122" i="2"/>
  <c r="J122" i="2"/>
  <c r="F121" i="2"/>
  <c r="J121" i="2"/>
  <c r="H121" i="2"/>
  <c r="F113" i="2"/>
  <c r="H113" i="2"/>
  <c r="F118" i="2"/>
  <c r="H118" i="2"/>
  <c r="F120" i="2"/>
  <c r="H120" i="2"/>
  <c r="H105" i="2"/>
  <c r="F105" i="2"/>
  <c r="C54" i="1"/>
  <c r="F54" i="1" s="1"/>
  <c r="G182" i="1"/>
  <c r="C53" i="1"/>
  <c r="F53" i="1" s="1"/>
  <c r="G180" i="1"/>
  <c r="C52" i="1"/>
  <c r="F52" i="1" s="1"/>
  <c r="G178" i="1"/>
  <c r="J178" i="1" s="1"/>
  <c r="C49" i="1"/>
  <c r="F49" i="1" s="1"/>
  <c r="G172" i="1"/>
  <c r="J172" i="1" s="1"/>
  <c r="C55" i="1"/>
  <c r="F55" i="1" s="1"/>
  <c r="G184" i="1"/>
  <c r="C51" i="1"/>
  <c r="F51" i="1" s="1"/>
  <c r="G176" i="1"/>
  <c r="J176" i="1" s="1"/>
  <c r="F48" i="1"/>
  <c r="G170" i="1"/>
  <c r="J170" i="1" s="1"/>
  <c r="C50" i="1"/>
  <c r="F50" i="1" s="1"/>
  <c r="G174" i="1"/>
  <c r="J174" i="1" s="1"/>
  <c r="E141" i="1"/>
  <c r="E142" i="1"/>
  <c r="E143" i="1"/>
  <c r="E144" i="1"/>
  <c r="E145" i="1"/>
  <c r="E146" i="1"/>
  <c r="E147" i="1"/>
  <c r="E148" i="1"/>
  <c r="E149" i="1"/>
  <c r="E150" i="1"/>
  <c r="E157" i="1"/>
  <c r="E158" i="1"/>
  <c r="E159" i="1"/>
  <c r="E160" i="1"/>
  <c r="F141" i="1"/>
  <c r="F159" i="1"/>
  <c r="H249" i="1" s="1"/>
  <c r="F143" i="1"/>
  <c r="H233" i="1" s="1"/>
  <c r="F145" i="1"/>
  <c r="H235" i="1" s="1"/>
  <c r="F147" i="1"/>
  <c r="H237" i="1" s="1"/>
  <c r="F149" i="1"/>
  <c r="H239" i="1" s="1"/>
  <c r="F151" i="1"/>
  <c r="H241" i="1" s="1"/>
  <c r="F153" i="1"/>
  <c r="H243" i="1" s="1"/>
  <c r="F155" i="1"/>
  <c r="H245" i="1" s="1"/>
  <c r="F157" i="1"/>
  <c r="H247" i="1" s="1"/>
  <c r="H33" i="1"/>
  <c r="H34" i="1"/>
  <c r="H35" i="1"/>
  <c r="H36" i="1"/>
  <c r="H37" i="1"/>
  <c r="H38" i="1"/>
  <c r="H39" i="1"/>
  <c r="H40" i="1"/>
  <c r="H41" i="1"/>
  <c r="F33" i="1"/>
  <c r="G33" i="1"/>
  <c r="F34" i="1"/>
  <c r="D235" i="1" s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32" i="1"/>
  <c r="D231" i="1" s="1"/>
  <c r="K57" i="1" l="1"/>
  <c r="I691" i="1"/>
  <c r="K691" i="1"/>
  <c r="G695" i="1"/>
  <c r="L695" i="1"/>
  <c r="K695" i="1"/>
  <c r="J695" i="1"/>
  <c r="I695" i="1"/>
  <c r="H695" i="1"/>
  <c r="L694" i="1"/>
  <c r="K694" i="1"/>
  <c r="I694" i="1"/>
  <c r="H694" i="1"/>
  <c r="J694" i="1"/>
  <c r="G694" i="1"/>
  <c r="I56" i="1"/>
  <c r="J56" i="1"/>
  <c r="G56" i="1"/>
  <c r="K56" i="1"/>
  <c r="H56" i="1"/>
  <c r="H57" i="1"/>
  <c r="J57" i="1"/>
  <c r="G57" i="1"/>
  <c r="I57" i="1"/>
  <c r="K170" i="1"/>
  <c r="K201" i="1" s="1"/>
  <c r="E401" i="1"/>
  <c r="C231" i="1"/>
  <c r="J57" i="4"/>
  <c r="K57" i="4" s="1"/>
  <c r="I57" i="4"/>
  <c r="G260" i="4" s="1"/>
  <c r="F98" i="4"/>
  <c r="J98" i="4"/>
  <c r="K98" i="4" s="1"/>
  <c r="E319" i="4" s="1"/>
  <c r="D179" i="4"/>
  <c r="H98" i="4"/>
  <c r="I98" i="4" s="1"/>
  <c r="D319" i="4" s="1"/>
  <c r="J123" i="4"/>
  <c r="C123" i="4"/>
  <c r="G98" i="4"/>
  <c r="C319" i="4" s="1"/>
  <c r="J58" i="4"/>
  <c r="K58" i="4" s="1"/>
  <c r="L363" i="4" s="1"/>
  <c r="I58" i="4"/>
  <c r="G261" i="4" s="1"/>
  <c r="F378" i="4"/>
  <c r="C122" i="4"/>
  <c r="J97" i="4"/>
  <c r="K97" i="4" s="1"/>
  <c r="E318" i="4" s="1"/>
  <c r="F97" i="4"/>
  <c r="I378" i="4" s="1"/>
  <c r="H97" i="4"/>
  <c r="I97" i="4" s="1"/>
  <c r="D318" i="4" s="1"/>
  <c r="D178" i="4"/>
  <c r="J122" i="4"/>
  <c r="G97" i="4"/>
  <c r="C318" i="4" s="1"/>
  <c r="J59" i="4"/>
  <c r="K59" i="4" s="1"/>
  <c r="I59" i="4"/>
  <c r="G262" i="4" s="1"/>
  <c r="J96" i="4"/>
  <c r="K96" i="4" s="1"/>
  <c r="E317" i="4" s="1"/>
  <c r="H96" i="4"/>
  <c r="I96" i="4" s="1"/>
  <c r="D317" i="4" s="1"/>
  <c r="G96" i="4"/>
  <c r="C317" i="4" s="1"/>
  <c r="F96" i="4"/>
  <c r="J121" i="4"/>
  <c r="C121" i="4"/>
  <c r="D177" i="4"/>
  <c r="F377" i="4"/>
  <c r="H95" i="4"/>
  <c r="I95" i="4" s="1"/>
  <c r="D316" i="4" s="1"/>
  <c r="F95" i="4"/>
  <c r="I377" i="4" s="1"/>
  <c r="G95" i="4"/>
  <c r="C316" i="4" s="1"/>
  <c r="D176" i="4"/>
  <c r="C120" i="4"/>
  <c r="J95" i="4"/>
  <c r="K95" i="4" s="1"/>
  <c r="E316" i="4" s="1"/>
  <c r="J120" i="4"/>
  <c r="J56" i="4"/>
  <c r="K56" i="4" s="1"/>
  <c r="L362" i="4" s="1"/>
  <c r="I56" i="4"/>
  <c r="G259" i="4" s="1"/>
  <c r="K277" i="1"/>
  <c r="K325" i="3"/>
  <c r="K280" i="1"/>
  <c r="K328" i="3"/>
  <c r="K278" i="1"/>
  <c r="K326" i="3"/>
  <c r="K279" i="1"/>
  <c r="K327" i="3"/>
  <c r="J497" i="1"/>
  <c r="K497" i="1" s="1"/>
  <c r="J885" i="1" s="1"/>
  <c r="J496" i="1"/>
  <c r="K496" i="1" s="1"/>
  <c r="J883" i="1" s="1"/>
  <c r="F148" i="1"/>
  <c r="H238" i="1" s="1"/>
  <c r="H53" i="1"/>
  <c r="G55" i="1"/>
  <c r="F156" i="1"/>
  <c r="H246" i="1" s="1"/>
  <c r="F146" i="1"/>
  <c r="H236" i="1" s="1"/>
  <c r="G53" i="1"/>
  <c r="I53" i="1"/>
  <c r="F158" i="1"/>
  <c r="F144" i="1"/>
  <c r="H234" i="1" s="1"/>
  <c r="F160" i="1"/>
  <c r="G276" i="1"/>
  <c r="E96" i="2" s="1"/>
  <c r="J276" i="1"/>
  <c r="G268" i="1"/>
  <c r="E88" i="2" s="1"/>
  <c r="J268" i="1"/>
  <c r="G261" i="1"/>
  <c r="E81" i="2" s="1"/>
  <c r="J261" i="1"/>
  <c r="D261" i="1"/>
  <c r="F142" i="1"/>
  <c r="H232" i="1" s="1"/>
  <c r="J275" i="1"/>
  <c r="G275" i="1"/>
  <c r="E95" i="2" s="1"/>
  <c r="G267" i="1"/>
  <c r="E87" i="2" s="1"/>
  <c r="J267" i="1"/>
  <c r="H55" i="1"/>
  <c r="J270" i="1"/>
  <c r="G270" i="1"/>
  <c r="E90" i="2" s="1"/>
  <c r="J269" i="1"/>
  <c r="G269" i="1"/>
  <c r="E89" i="2" s="1"/>
  <c r="D232" i="1"/>
  <c r="E690" i="1" s="1"/>
  <c r="C961" i="1" s="1"/>
  <c r="J274" i="1"/>
  <c r="G274" i="1"/>
  <c r="E94" i="2" s="1"/>
  <c r="J54" i="1"/>
  <c r="I55" i="1"/>
  <c r="I54" i="1"/>
  <c r="D244" i="1"/>
  <c r="D243" i="1"/>
  <c r="E701" i="1" s="1"/>
  <c r="D236" i="1"/>
  <c r="F150" i="1"/>
  <c r="H240" i="1" s="1"/>
  <c r="G157" i="1"/>
  <c r="H157" i="1" s="1"/>
  <c r="G273" i="1"/>
  <c r="E93" i="2" s="1"/>
  <c r="J273" i="1"/>
  <c r="J265" i="1"/>
  <c r="G265" i="1"/>
  <c r="E85" i="2" s="1"/>
  <c r="D246" i="1"/>
  <c r="D245" i="1"/>
  <c r="J266" i="1"/>
  <c r="G266" i="1"/>
  <c r="E86" i="2" s="1"/>
  <c r="F152" i="1"/>
  <c r="H242" i="1" s="1"/>
  <c r="G272" i="1"/>
  <c r="E92" i="2" s="1"/>
  <c r="J272" i="1"/>
  <c r="G264" i="1"/>
  <c r="E84" i="2" s="1"/>
  <c r="J264" i="1"/>
  <c r="G54" i="1"/>
  <c r="G262" i="1"/>
  <c r="E82" i="2" s="1"/>
  <c r="J262" i="1"/>
  <c r="D240" i="1"/>
  <c r="D239" i="1"/>
  <c r="H54" i="1"/>
  <c r="D237" i="1"/>
  <c r="D238" i="1"/>
  <c r="G159" i="1"/>
  <c r="H159" i="1" s="1"/>
  <c r="D241" i="1"/>
  <c r="D242" i="1"/>
  <c r="E700" i="1" s="1"/>
  <c r="D233" i="1"/>
  <c r="D234" i="1"/>
  <c r="F154" i="1"/>
  <c r="H244" i="1" s="1"/>
  <c r="G271" i="1"/>
  <c r="E91" i="2" s="1"/>
  <c r="J271" i="1"/>
  <c r="G263" i="1"/>
  <c r="E83" i="2" s="1"/>
  <c r="J263" i="1"/>
  <c r="J55" i="1"/>
  <c r="H52" i="1"/>
  <c r="G171" i="1"/>
  <c r="J171" i="1" s="1"/>
  <c r="J53" i="1"/>
  <c r="G175" i="1"/>
  <c r="J175" i="1" s="1"/>
  <c r="G173" i="1"/>
  <c r="J173" i="1" s="1"/>
  <c r="H51" i="1"/>
  <c r="G179" i="1"/>
  <c r="J179" i="1" s="1"/>
  <c r="I51" i="1"/>
  <c r="G177" i="1"/>
  <c r="J177" i="1" s="1"/>
  <c r="G181" i="1"/>
  <c r="G183" i="1"/>
  <c r="G185" i="1"/>
  <c r="H49" i="1"/>
  <c r="I52" i="1"/>
  <c r="J50" i="1"/>
  <c r="G52" i="1"/>
  <c r="G50" i="1"/>
  <c r="I50" i="1"/>
  <c r="J49" i="1"/>
  <c r="G49" i="1"/>
  <c r="J51" i="1"/>
  <c r="G48" i="1"/>
  <c r="K48" i="1" s="1"/>
  <c r="G51" i="1"/>
  <c r="I49" i="1"/>
  <c r="H50" i="1"/>
  <c r="J52" i="1"/>
  <c r="K98" i="1"/>
  <c r="J98" i="1"/>
  <c r="I126" i="1" s="1"/>
  <c r="K126" i="1" s="1"/>
  <c r="J84" i="1"/>
  <c r="K112" i="1" s="1"/>
  <c r="K84" i="1"/>
  <c r="J85" i="1"/>
  <c r="K113" i="1" s="1"/>
  <c r="K85" i="1"/>
  <c r="J86" i="1"/>
  <c r="K114" i="1" s="1"/>
  <c r="K86" i="1"/>
  <c r="J87" i="1"/>
  <c r="I115" i="1" s="1"/>
  <c r="K115" i="1" s="1"/>
  <c r="K87" i="1"/>
  <c r="J88" i="1"/>
  <c r="I116" i="1" s="1"/>
  <c r="K116" i="1" s="1"/>
  <c r="K88" i="1"/>
  <c r="J89" i="1"/>
  <c r="I117" i="1" s="1"/>
  <c r="K117" i="1" s="1"/>
  <c r="K89" i="1"/>
  <c r="J90" i="1"/>
  <c r="I118" i="1" s="1"/>
  <c r="K118" i="1" s="1"/>
  <c r="K90" i="1"/>
  <c r="J91" i="1"/>
  <c r="I119" i="1" s="1"/>
  <c r="K119" i="1" s="1"/>
  <c r="K91" i="1"/>
  <c r="J119" i="1" s="1"/>
  <c r="J92" i="1"/>
  <c r="I120" i="1" s="1"/>
  <c r="K120" i="1" s="1"/>
  <c r="K92" i="1"/>
  <c r="C240" i="1" s="1"/>
  <c r="E381" i="1" s="1"/>
  <c r="H381" i="1" s="1"/>
  <c r="F886" i="1" s="1"/>
  <c r="J93" i="1"/>
  <c r="I121" i="1" s="1"/>
  <c r="K121" i="1" s="1"/>
  <c r="K93" i="1"/>
  <c r="J94" i="1"/>
  <c r="I122" i="1" s="1"/>
  <c r="K122" i="1" s="1"/>
  <c r="K94" i="1"/>
  <c r="J95" i="1"/>
  <c r="I123" i="1" s="1"/>
  <c r="K123" i="1" s="1"/>
  <c r="K95" i="1"/>
  <c r="C243" i="1" s="1"/>
  <c r="J96" i="1"/>
  <c r="I124" i="1" s="1"/>
  <c r="K124" i="1" s="1"/>
  <c r="K96" i="1"/>
  <c r="C244" i="1" s="1"/>
  <c r="E385" i="1" s="1"/>
  <c r="H385" i="1" s="1"/>
  <c r="F890" i="1" s="1"/>
  <c r="J97" i="1"/>
  <c r="I125" i="1" s="1"/>
  <c r="K125" i="1" s="1"/>
  <c r="K97" i="1"/>
  <c r="J99" i="1"/>
  <c r="I127" i="1" s="1"/>
  <c r="K127" i="1" s="1"/>
  <c r="K99" i="1"/>
  <c r="J100" i="1"/>
  <c r="I128" i="1" s="1"/>
  <c r="K128" i="1" s="1"/>
  <c r="K100" i="1"/>
  <c r="J101" i="1"/>
  <c r="I129" i="1" s="1"/>
  <c r="K129" i="1" s="1"/>
  <c r="K101" i="1"/>
  <c r="J102" i="1"/>
  <c r="I130" i="1" s="1"/>
  <c r="K130" i="1" s="1"/>
  <c r="K102" i="1"/>
  <c r="H141" i="1"/>
  <c r="J83" i="1"/>
  <c r="K111" i="1" l="1"/>
  <c r="E372" i="1"/>
  <c r="I231" i="1"/>
  <c r="G700" i="1"/>
  <c r="J700" i="1"/>
  <c r="L700" i="1"/>
  <c r="K700" i="1"/>
  <c r="H700" i="1"/>
  <c r="I700" i="1"/>
  <c r="K690" i="1"/>
  <c r="G961" i="1" s="1"/>
  <c r="G690" i="1"/>
  <c r="I690" i="1" s="1"/>
  <c r="F961" i="1" s="1"/>
  <c r="G701" i="1"/>
  <c r="I701" i="1"/>
  <c r="H701" i="1"/>
  <c r="K701" i="1"/>
  <c r="J701" i="1"/>
  <c r="L701" i="1"/>
  <c r="E384" i="1"/>
  <c r="H384" i="1" s="1"/>
  <c r="F889" i="1" s="1"/>
  <c r="I670" i="1"/>
  <c r="J670" i="1" s="1"/>
  <c r="K670" i="1" s="1"/>
  <c r="L670" i="1" s="1"/>
  <c r="D733" i="1" s="1"/>
  <c r="E733" i="1" s="1"/>
  <c r="D701" i="1"/>
  <c r="C235" i="1"/>
  <c r="E376" i="1" s="1"/>
  <c r="H376" i="1" s="1"/>
  <c r="F881" i="1" s="1"/>
  <c r="I123" i="4"/>
  <c r="E148" i="4" s="1"/>
  <c r="G123" i="4"/>
  <c r="F123" i="4"/>
  <c r="E123" i="4"/>
  <c r="H123" i="4"/>
  <c r="C148" i="4" s="1"/>
  <c r="D148" i="4" s="1"/>
  <c r="F319" i="4" s="1"/>
  <c r="I122" i="4"/>
  <c r="E147" i="4" s="1"/>
  <c r="G122" i="4"/>
  <c r="F122" i="4"/>
  <c r="E122" i="4"/>
  <c r="H122" i="4"/>
  <c r="C147" i="4" s="1"/>
  <c r="D147" i="4" s="1"/>
  <c r="F318" i="4" s="1"/>
  <c r="H319" i="4"/>
  <c r="H179" i="4"/>
  <c r="H177" i="4"/>
  <c r="H317" i="4"/>
  <c r="E121" i="4"/>
  <c r="H121" i="4"/>
  <c r="C146" i="4" s="1"/>
  <c r="D146" i="4" s="1"/>
  <c r="F317" i="4" s="1"/>
  <c r="I121" i="4"/>
  <c r="E146" i="4" s="1"/>
  <c r="G121" i="4"/>
  <c r="F121" i="4"/>
  <c r="H120" i="4"/>
  <c r="C145" i="4" s="1"/>
  <c r="D145" i="4" s="1"/>
  <c r="F316" i="4" s="1"/>
  <c r="I120" i="4"/>
  <c r="E145" i="4" s="1"/>
  <c r="G120" i="4"/>
  <c r="F120" i="4"/>
  <c r="E120" i="4"/>
  <c r="H176" i="4"/>
  <c r="H316" i="4"/>
  <c r="H318" i="4"/>
  <c r="H178" i="4"/>
  <c r="I157" i="1"/>
  <c r="C867" i="1"/>
  <c r="I159" i="1"/>
  <c r="C869" i="1"/>
  <c r="I141" i="1"/>
  <c r="C851" i="1"/>
  <c r="K55" i="1"/>
  <c r="H184" i="1" s="1"/>
  <c r="E106" i="2"/>
  <c r="G106" i="2" s="1"/>
  <c r="I373" i="1"/>
  <c r="K373" i="1" s="1"/>
  <c r="G878" i="1" s="1"/>
  <c r="E105" i="2"/>
  <c r="G105" i="2" s="1"/>
  <c r="I372" i="1"/>
  <c r="K372" i="1" s="1"/>
  <c r="G877" i="1" s="1"/>
  <c r="E118" i="2"/>
  <c r="G118" i="2" s="1"/>
  <c r="I385" i="1"/>
  <c r="K385" i="1" s="1"/>
  <c r="G890" i="1" s="1"/>
  <c r="E111" i="2"/>
  <c r="I111" i="2" s="1"/>
  <c r="I378" i="1"/>
  <c r="K378" i="1" s="1"/>
  <c r="G883" i="1" s="1"/>
  <c r="E114" i="2"/>
  <c r="G114" i="2" s="1"/>
  <c r="I381" i="1"/>
  <c r="K381" i="1" s="1"/>
  <c r="G886" i="1" s="1"/>
  <c r="E107" i="2"/>
  <c r="G107" i="2" s="1"/>
  <c r="I374" i="1"/>
  <c r="K374" i="1" s="1"/>
  <c r="G879" i="1" s="1"/>
  <c r="E110" i="2"/>
  <c r="G110" i="2" s="1"/>
  <c r="I377" i="1"/>
  <c r="K377" i="1" s="1"/>
  <c r="G882" i="1" s="1"/>
  <c r="E115" i="2"/>
  <c r="G115" i="2" s="1"/>
  <c r="I382" i="1"/>
  <c r="K382" i="1" s="1"/>
  <c r="G887" i="1" s="1"/>
  <c r="E108" i="2"/>
  <c r="G108" i="2" s="1"/>
  <c r="I375" i="1"/>
  <c r="K375" i="1" s="1"/>
  <c r="G880" i="1" s="1"/>
  <c r="E116" i="2"/>
  <c r="G116" i="2" s="1"/>
  <c r="I383" i="1"/>
  <c r="K383" i="1" s="1"/>
  <c r="G888" i="1" s="1"/>
  <c r="E109" i="2"/>
  <c r="G109" i="2" s="1"/>
  <c r="I376" i="1"/>
  <c r="K376" i="1" s="1"/>
  <c r="G881" i="1" s="1"/>
  <c r="E119" i="2"/>
  <c r="G119" i="2" s="1"/>
  <c r="I386" i="1"/>
  <c r="K386" i="1" s="1"/>
  <c r="G891" i="1" s="1"/>
  <c r="E112" i="2"/>
  <c r="G112" i="2" s="1"/>
  <c r="I379" i="1"/>
  <c r="K379" i="1" s="1"/>
  <c r="G884" i="1" s="1"/>
  <c r="E117" i="2"/>
  <c r="G117" i="2" s="1"/>
  <c r="I384" i="1"/>
  <c r="K384" i="1" s="1"/>
  <c r="G889" i="1" s="1"/>
  <c r="E113" i="2"/>
  <c r="G113" i="2" s="1"/>
  <c r="I380" i="1"/>
  <c r="K380" i="1" s="1"/>
  <c r="G885" i="1" s="1"/>
  <c r="E120" i="2"/>
  <c r="G120" i="2" s="1"/>
  <c r="I387" i="1"/>
  <c r="K387" i="1" s="1"/>
  <c r="G892" i="1" s="1"/>
  <c r="K53" i="1"/>
  <c r="H180" i="1" s="1"/>
  <c r="K54" i="1"/>
  <c r="H182" i="1" s="1"/>
  <c r="G87" i="2"/>
  <c r="I87" i="2"/>
  <c r="G91" i="2"/>
  <c r="I91" i="2"/>
  <c r="I84" i="2"/>
  <c r="G84" i="2"/>
  <c r="G85" i="2"/>
  <c r="I85" i="2"/>
  <c r="G95" i="2"/>
  <c r="I95" i="2"/>
  <c r="G89" i="2"/>
  <c r="I89" i="2"/>
  <c r="I92" i="2"/>
  <c r="G92" i="2"/>
  <c r="G88" i="2"/>
  <c r="I88" i="2"/>
  <c r="I93" i="2"/>
  <c r="G93" i="2"/>
  <c r="I90" i="2"/>
  <c r="G90" i="2"/>
  <c r="G96" i="2"/>
  <c r="I96" i="2"/>
  <c r="I82" i="2"/>
  <c r="G82" i="2"/>
  <c r="G94" i="2"/>
  <c r="I94" i="2"/>
  <c r="G86" i="2"/>
  <c r="I86" i="2"/>
  <c r="E57" i="2"/>
  <c r="I83" i="2"/>
  <c r="G83" i="2"/>
  <c r="I81" i="2"/>
  <c r="G81" i="2"/>
  <c r="I244" i="1"/>
  <c r="E244" i="1"/>
  <c r="E240" i="1"/>
  <c r="I240" i="1"/>
  <c r="I243" i="1"/>
  <c r="E243" i="1"/>
  <c r="J127" i="1"/>
  <c r="C247" i="1"/>
  <c r="E388" i="1" s="1"/>
  <c r="J122" i="1"/>
  <c r="D272" i="1"/>
  <c r="G148" i="1"/>
  <c r="H148" i="1" s="1"/>
  <c r="D268" i="1"/>
  <c r="D264" i="1"/>
  <c r="G156" i="1"/>
  <c r="H156" i="1" s="1"/>
  <c r="C246" i="1"/>
  <c r="D276" i="1"/>
  <c r="C242" i="1"/>
  <c r="C238" i="1"/>
  <c r="E379" i="1" s="1"/>
  <c r="H379" i="1" s="1"/>
  <c r="F884" i="1" s="1"/>
  <c r="J130" i="1"/>
  <c r="C250" i="1"/>
  <c r="E391" i="1" s="1"/>
  <c r="G155" i="1"/>
  <c r="H155" i="1" s="1"/>
  <c r="C245" i="1"/>
  <c r="D275" i="1"/>
  <c r="G151" i="1"/>
  <c r="H151" i="1" s="1"/>
  <c r="D271" i="1"/>
  <c r="G147" i="1"/>
  <c r="H147" i="1" s="1"/>
  <c r="D267" i="1"/>
  <c r="G143" i="1"/>
  <c r="H143" i="1" s="1"/>
  <c r="D263" i="1"/>
  <c r="C233" i="1"/>
  <c r="E374" i="1" s="1"/>
  <c r="H374" i="1" s="1"/>
  <c r="F879" i="1" s="1"/>
  <c r="J129" i="1"/>
  <c r="C249" i="1"/>
  <c r="E390" i="1" s="1"/>
  <c r="G154" i="1"/>
  <c r="H154" i="1" s="1"/>
  <c r="D274" i="1"/>
  <c r="J120" i="1"/>
  <c r="D270" i="1"/>
  <c r="G146" i="1"/>
  <c r="H146" i="1" s="1"/>
  <c r="D266" i="1"/>
  <c r="G142" i="1"/>
  <c r="H142" i="1" s="1"/>
  <c r="C232" i="1"/>
  <c r="D262" i="1"/>
  <c r="J116" i="1"/>
  <c r="G160" i="1"/>
  <c r="H160" i="1" s="1"/>
  <c r="H250" i="1"/>
  <c r="C241" i="1"/>
  <c r="E382" i="1" s="1"/>
  <c r="H382" i="1" s="1"/>
  <c r="F887" i="1" s="1"/>
  <c r="C236" i="1"/>
  <c r="E377" i="1" s="1"/>
  <c r="H377" i="1" s="1"/>
  <c r="F882" i="1" s="1"/>
  <c r="C237" i="1"/>
  <c r="E378" i="1" s="1"/>
  <c r="H378" i="1" s="1"/>
  <c r="F883" i="1" s="1"/>
  <c r="E231" i="1"/>
  <c r="J128" i="1"/>
  <c r="C248" i="1"/>
  <c r="E389" i="1" s="1"/>
  <c r="G153" i="1"/>
  <c r="H153" i="1" s="1"/>
  <c r="D273" i="1"/>
  <c r="G149" i="1"/>
  <c r="H149" i="1" s="1"/>
  <c r="D269" i="1"/>
  <c r="G145" i="1"/>
  <c r="H145" i="1" s="1"/>
  <c r="D265" i="1"/>
  <c r="C234" i="1"/>
  <c r="E375" i="1" s="1"/>
  <c r="H375" i="1" s="1"/>
  <c r="F880" i="1" s="1"/>
  <c r="C239" i="1"/>
  <c r="E380" i="1" s="1"/>
  <c r="H380" i="1" s="1"/>
  <c r="F885" i="1" s="1"/>
  <c r="G158" i="1"/>
  <c r="H158" i="1" s="1"/>
  <c r="H248" i="1"/>
  <c r="K50" i="1"/>
  <c r="H174" i="1" s="1"/>
  <c r="H175" i="1" s="1"/>
  <c r="K51" i="1"/>
  <c r="H176" i="1" s="1"/>
  <c r="H177" i="1" s="1"/>
  <c r="J117" i="1"/>
  <c r="G150" i="1"/>
  <c r="H150" i="1" s="1"/>
  <c r="J121" i="1"/>
  <c r="J126" i="1"/>
  <c r="K52" i="1"/>
  <c r="H178" i="1" s="1"/>
  <c r="H663" i="1" s="1"/>
  <c r="K49" i="1"/>
  <c r="H172" i="1" s="1"/>
  <c r="J123" i="1"/>
  <c r="G144" i="1"/>
  <c r="H144" i="1" s="1"/>
  <c r="G152" i="1"/>
  <c r="H152" i="1" s="1"/>
  <c r="J125" i="1"/>
  <c r="J118" i="1"/>
  <c r="J115" i="1"/>
  <c r="J124" i="1"/>
  <c r="H372" i="1" l="1"/>
  <c r="F877" i="1" s="1"/>
  <c r="H690" i="1"/>
  <c r="E961" i="1" s="1"/>
  <c r="H185" i="1"/>
  <c r="H669" i="1"/>
  <c r="E383" i="1"/>
  <c r="H383" i="1" s="1"/>
  <c r="F888" i="1" s="1"/>
  <c r="I669" i="1"/>
  <c r="J669" i="1" s="1"/>
  <c r="K669" i="1" s="1"/>
  <c r="L669" i="1" s="1"/>
  <c r="D732" i="1" s="1"/>
  <c r="E732" i="1" s="1"/>
  <c r="D700" i="1"/>
  <c r="H183" i="1"/>
  <c r="H667" i="1"/>
  <c r="H181" i="1"/>
  <c r="H665" i="1"/>
  <c r="L690" i="1"/>
  <c r="H961" i="1" s="1"/>
  <c r="H170" i="1"/>
  <c r="H171" i="1" s="1"/>
  <c r="E235" i="1"/>
  <c r="F235" i="1" s="1"/>
  <c r="I235" i="1"/>
  <c r="I855" i="1" s="1"/>
  <c r="K177" i="1"/>
  <c r="C17" i="4" s="1"/>
  <c r="E17" i="4" s="1"/>
  <c r="D86" i="4" s="1"/>
  <c r="E408" i="1"/>
  <c r="C170" i="2"/>
  <c r="F145" i="4"/>
  <c r="G316" i="4" s="1"/>
  <c r="I177" i="4"/>
  <c r="J317" i="4"/>
  <c r="F147" i="4"/>
  <c r="G318" i="4" s="1"/>
  <c r="C172" i="2"/>
  <c r="I178" i="4"/>
  <c r="J318" i="4"/>
  <c r="I179" i="4"/>
  <c r="J319" i="4"/>
  <c r="I176" i="4"/>
  <c r="J316" i="4"/>
  <c r="F146" i="4"/>
  <c r="G317" i="4" s="1"/>
  <c r="C171" i="2"/>
  <c r="F148" i="4"/>
  <c r="G319" i="4" s="1"/>
  <c r="C173" i="2"/>
  <c r="I152" i="1"/>
  <c r="C862" i="1"/>
  <c r="I150" i="1"/>
  <c r="C860" i="1"/>
  <c r="I147" i="1"/>
  <c r="C857" i="1"/>
  <c r="I148" i="1"/>
  <c r="C858" i="1"/>
  <c r="J243" i="1"/>
  <c r="I863" i="1"/>
  <c r="I145" i="1"/>
  <c r="C855" i="1"/>
  <c r="J231" i="1"/>
  <c r="I851" i="1"/>
  <c r="I151" i="1"/>
  <c r="C861" i="1"/>
  <c r="F240" i="1"/>
  <c r="H860" i="1"/>
  <c r="F243" i="1"/>
  <c r="H863" i="1"/>
  <c r="F231" i="1"/>
  <c r="H851" i="1"/>
  <c r="I142" i="1"/>
  <c r="C852" i="1"/>
  <c r="F244" i="1"/>
  <c r="H864" i="1"/>
  <c r="I149" i="1"/>
  <c r="C859" i="1"/>
  <c r="I156" i="1"/>
  <c r="C866" i="1"/>
  <c r="J244" i="1"/>
  <c r="I864" i="1"/>
  <c r="I160" i="1"/>
  <c r="C870" i="1"/>
  <c r="I144" i="1"/>
  <c r="C854" i="1"/>
  <c r="I146" i="1"/>
  <c r="C856" i="1"/>
  <c r="I155" i="1"/>
  <c r="C865" i="1"/>
  <c r="I154" i="1"/>
  <c r="C864" i="1"/>
  <c r="J240" i="1"/>
  <c r="I860" i="1"/>
  <c r="I158" i="1"/>
  <c r="C868" i="1"/>
  <c r="I153" i="1"/>
  <c r="C863" i="1"/>
  <c r="I143" i="1"/>
  <c r="C853" i="1"/>
  <c r="E402" i="1"/>
  <c r="K171" i="1"/>
  <c r="C11" i="4" s="1"/>
  <c r="E412" i="1"/>
  <c r="F412" i="1" s="1"/>
  <c r="E406" i="1"/>
  <c r="K175" i="1"/>
  <c r="C15" i="4" s="1"/>
  <c r="E414" i="1"/>
  <c r="F414" i="1" s="1"/>
  <c r="E416" i="1"/>
  <c r="J182" i="1"/>
  <c r="L182" i="1" s="1"/>
  <c r="L213" i="1" s="1"/>
  <c r="G863" i="1" s="1"/>
  <c r="I117" i="2"/>
  <c r="J117" i="2" s="1"/>
  <c r="I105" i="2"/>
  <c r="J105" i="2" s="1"/>
  <c r="I107" i="2"/>
  <c r="J107" i="2" s="1"/>
  <c r="J184" i="1"/>
  <c r="J180" i="1"/>
  <c r="K180" i="1" s="1"/>
  <c r="C20" i="4" s="1"/>
  <c r="I116" i="2"/>
  <c r="J116" i="2" s="1"/>
  <c r="I106" i="2"/>
  <c r="J106" i="2" s="1"/>
  <c r="I112" i="2"/>
  <c r="J112" i="2" s="1"/>
  <c r="I114" i="2"/>
  <c r="J114" i="2" s="1"/>
  <c r="I108" i="2"/>
  <c r="J108" i="2" s="1"/>
  <c r="G111" i="2"/>
  <c r="J111" i="2" s="1"/>
  <c r="I109" i="2"/>
  <c r="J109" i="2" s="1"/>
  <c r="I119" i="2"/>
  <c r="J119" i="2" s="1"/>
  <c r="I120" i="2"/>
  <c r="J120" i="2" s="1"/>
  <c r="I113" i="2"/>
  <c r="J113" i="2" s="1"/>
  <c r="I110" i="2"/>
  <c r="J110" i="2" s="1"/>
  <c r="I118" i="2"/>
  <c r="J118" i="2" s="1"/>
  <c r="I232" i="1"/>
  <c r="E373" i="1"/>
  <c r="H373" i="1" s="1"/>
  <c r="F878" i="1" s="1"/>
  <c r="I115" i="2"/>
  <c r="J115" i="2" s="1"/>
  <c r="I246" i="1"/>
  <c r="E387" i="1"/>
  <c r="H387" i="1" s="1"/>
  <c r="F892" i="1" s="1"/>
  <c r="I245" i="1"/>
  <c r="E386" i="1"/>
  <c r="H386" i="1" s="1"/>
  <c r="F891" i="1" s="1"/>
  <c r="J93" i="2"/>
  <c r="J83" i="2"/>
  <c r="J89" i="2"/>
  <c r="J91" i="2"/>
  <c r="J88" i="2"/>
  <c r="J95" i="2"/>
  <c r="J87" i="2"/>
  <c r="J92" i="2"/>
  <c r="E66" i="2"/>
  <c r="G57" i="2"/>
  <c r="I57" i="2"/>
  <c r="E65" i="2"/>
  <c r="E63" i="2"/>
  <c r="E64" i="2"/>
  <c r="J81" i="2"/>
  <c r="J82" i="2"/>
  <c r="E70" i="2"/>
  <c r="E61" i="2"/>
  <c r="E58" i="2"/>
  <c r="E67" i="2"/>
  <c r="E68" i="2"/>
  <c r="J86" i="2"/>
  <c r="J90" i="2"/>
  <c r="E62" i="2"/>
  <c r="E72" i="2"/>
  <c r="E71" i="2"/>
  <c r="J85" i="2"/>
  <c r="E69" i="2"/>
  <c r="E59" i="2"/>
  <c r="E60" i="2"/>
  <c r="E246" i="1"/>
  <c r="J94" i="2"/>
  <c r="J96" i="2"/>
  <c r="J84" i="2"/>
  <c r="E239" i="1"/>
  <c r="I239" i="1"/>
  <c r="E407" i="1"/>
  <c r="E245" i="1"/>
  <c r="I248" i="1"/>
  <c r="E248" i="1"/>
  <c r="E234" i="1"/>
  <c r="I234" i="1"/>
  <c r="I250" i="1"/>
  <c r="E250" i="1"/>
  <c r="I238" i="1"/>
  <c r="E238" i="1"/>
  <c r="I241" i="1"/>
  <c r="E241" i="1"/>
  <c r="I249" i="1"/>
  <c r="E249" i="1"/>
  <c r="I242" i="1"/>
  <c r="E242" i="1"/>
  <c r="I237" i="1"/>
  <c r="E237" i="1"/>
  <c r="I236" i="1"/>
  <c r="E236" i="1"/>
  <c r="E232" i="1"/>
  <c r="I247" i="1"/>
  <c r="E247" i="1"/>
  <c r="I233" i="1"/>
  <c r="E233" i="1"/>
  <c r="K174" i="1"/>
  <c r="C14" i="4" s="1"/>
  <c r="K216" i="1"/>
  <c r="F866" i="1" s="1"/>
  <c r="L171" i="1"/>
  <c r="L202" i="1" s="1"/>
  <c r="G852" i="1" s="1"/>
  <c r="H173" i="1"/>
  <c r="H179" i="1"/>
  <c r="H664" i="1" s="1"/>
  <c r="L177" i="1"/>
  <c r="L175" i="1"/>
  <c r="J183" i="1" l="1"/>
  <c r="H668" i="1"/>
  <c r="L206" i="1"/>
  <c r="G856" i="1" s="1"/>
  <c r="H660" i="1"/>
  <c r="J660" i="1" s="1"/>
  <c r="J181" i="1"/>
  <c r="H666" i="1"/>
  <c r="L208" i="1"/>
  <c r="G858" i="1" s="1"/>
  <c r="H662" i="1"/>
  <c r="J662" i="1" s="1"/>
  <c r="J185" i="1"/>
  <c r="H670" i="1"/>
  <c r="H855" i="1"/>
  <c r="J235" i="1"/>
  <c r="K208" i="1"/>
  <c r="F858" i="1" s="1"/>
  <c r="C10" i="4"/>
  <c r="C40" i="4" s="1"/>
  <c r="F851" i="1"/>
  <c r="F406" i="1"/>
  <c r="H882" i="1" s="1"/>
  <c r="I636" i="1"/>
  <c r="D47" i="4"/>
  <c r="C47" i="4"/>
  <c r="G47" i="4" s="1"/>
  <c r="H47" i="4" s="1"/>
  <c r="K178" i="1"/>
  <c r="C18" i="4" s="1"/>
  <c r="E18" i="4" s="1"/>
  <c r="D87" i="4" s="1"/>
  <c r="E409" i="1"/>
  <c r="K179" i="1"/>
  <c r="C19" i="4" s="1"/>
  <c r="E19" i="4" s="1"/>
  <c r="D88" i="4" s="1"/>
  <c r="E410" i="1"/>
  <c r="F407" i="1"/>
  <c r="I637" i="1"/>
  <c r="F17" i="4"/>
  <c r="D17" i="4"/>
  <c r="C86" i="4" s="1"/>
  <c r="F408" i="1"/>
  <c r="I638" i="1"/>
  <c r="K206" i="1"/>
  <c r="F856" i="1" s="1"/>
  <c r="K202" i="1"/>
  <c r="F852" i="1" s="1"/>
  <c r="C201" i="4"/>
  <c r="C232" i="4"/>
  <c r="K176" i="4"/>
  <c r="L176" i="4" s="1"/>
  <c r="D232" i="4"/>
  <c r="J176" i="4"/>
  <c r="D233" i="4"/>
  <c r="J177" i="4"/>
  <c r="C202" i="4"/>
  <c r="K177" i="4"/>
  <c r="L177" i="4" s="1"/>
  <c r="C233" i="4"/>
  <c r="K212" i="1"/>
  <c r="F862" i="1" s="1"/>
  <c r="D235" i="4"/>
  <c r="J179" i="4"/>
  <c r="C204" i="4"/>
  <c r="C235" i="4"/>
  <c r="K179" i="4"/>
  <c r="L179" i="4" s="1"/>
  <c r="H170" i="2"/>
  <c r="I145" i="4" s="1"/>
  <c r="D170" i="2"/>
  <c r="F170" i="2" s="1"/>
  <c r="L170" i="2"/>
  <c r="E170" i="2"/>
  <c r="G170" i="2" s="1"/>
  <c r="E14" i="4"/>
  <c r="D83" i="4" s="1"/>
  <c r="D14" i="4"/>
  <c r="F14" i="4"/>
  <c r="C44" i="4"/>
  <c r="D44" i="4"/>
  <c r="K356" i="4" s="1"/>
  <c r="E11" i="4"/>
  <c r="D80" i="4" s="1"/>
  <c r="D11" i="4"/>
  <c r="F11" i="4"/>
  <c r="C41" i="4"/>
  <c r="H173" i="2"/>
  <c r="I148" i="4" s="1"/>
  <c r="L173" i="2"/>
  <c r="E173" i="2"/>
  <c r="G173" i="2" s="1"/>
  <c r="D173" i="2"/>
  <c r="F173" i="2" s="1"/>
  <c r="F20" i="4"/>
  <c r="E20" i="4"/>
  <c r="D89" i="4" s="1"/>
  <c r="D20" i="4"/>
  <c r="D50" i="4"/>
  <c r="K359" i="4" s="1"/>
  <c r="C50" i="4"/>
  <c r="C234" i="4"/>
  <c r="D234" i="4"/>
  <c r="C203" i="4"/>
  <c r="K178" i="4"/>
  <c r="L178" i="4" s="1"/>
  <c r="J178" i="4"/>
  <c r="K214" i="1"/>
  <c r="F864" i="1" s="1"/>
  <c r="H171" i="2"/>
  <c r="I146" i="4" s="1"/>
  <c r="E171" i="2"/>
  <c r="G171" i="2" s="1"/>
  <c r="D171" i="2"/>
  <c r="F171" i="2" s="1"/>
  <c r="L171" i="2"/>
  <c r="D172" i="2"/>
  <c r="F172" i="2" s="1"/>
  <c r="E172" i="2"/>
  <c r="G172" i="2" s="1"/>
  <c r="H172" i="2"/>
  <c r="I147" i="4" s="1"/>
  <c r="L172" i="2"/>
  <c r="F15" i="4"/>
  <c r="E15" i="4"/>
  <c r="D84" i="4" s="1"/>
  <c r="D15" i="4"/>
  <c r="C45" i="4"/>
  <c r="D45" i="4"/>
  <c r="F167" i="4"/>
  <c r="I307" i="4" s="1"/>
  <c r="K111" i="4"/>
  <c r="K276" i="1"/>
  <c r="L276" i="1" s="1"/>
  <c r="K324" i="3"/>
  <c r="H268" i="1"/>
  <c r="D322" i="1" s="1"/>
  <c r="F322" i="1" s="1"/>
  <c r="H316" i="3"/>
  <c r="K275" i="1"/>
  <c r="L275" i="1" s="1"/>
  <c r="K323" i="3"/>
  <c r="K272" i="1"/>
  <c r="L272" i="1" s="1"/>
  <c r="K320" i="3"/>
  <c r="H271" i="1"/>
  <c r="I271" i="1" s="1"/>
  <c r="H319" i="3"/>
  <c r="K271" i="1"/>
  <c r="C325" i="1" s="1"/>
  <c r="L861" i="1" s="1"/>
  <c r="K319" i="3"/>
  <c r="K265" i="1"/>
  <c r="L265" i="1" s="1"/>
  <c r="K313" i="3"/>
  <c r="H269" i="1"/>
  <c r="I269" i="1" s="1"/>
  <c r="H317" i="3"/>
  <c r="K267" i="1"/>
  <c r="C321" i="1" s="1"/>
  <c r="L857" i="1" s="1"/>
  <c r="K315" i="3"/>
  <c r="K263" i="1"/>
  <c r="L263" i="1" s="1"/>
  <c r="K311" i="3"/>
  <c r="H266" i="1"/>
  <c r="I266" i="1" s="1"/>
  <c r="H314" i="3"/>
  <c r="H263" i="1"/>
  <c r="I263" i="1" s="1"/>
  <c r="H311" i="3"/>
  <c r="K264" i="1"/>
  <c r="L264" i="1" s="1"/>
  <c r="K312" i="3"/>
  <c r="K261" i="1"/>
  <c r="K309" i="3"/>
  <c r="H275" i="1"/>
  <c r="D329" i="1" s="1"/>
  <c r="F329" i="1" s="1"/>
  <c r="H323" i="3"/>
  <c r="H265" i="1"/>
  <c r="D319" i="1" s="1"/>
  <c r="F319" i="1" s="1"/>
  <c r="H313" i="3"/>
  <c r="K274" i="1"/>
  <c r="L274" i="1" s="1"/>
  <c r="K322" i="3"/>
  <c r="K270" i="1"/>
  <c r="L270" i="1" s="1"/>
  <c r="K318" i="3"/>
  <c r="K273" i="1"/>
  <c r="L273" i="1" s="1"/>
  <c r="K321" i="3"/>
  <c r="H276" i="1"/>
  <c r="D330" i="1" s="1"/>
  <c r="F330" i="1" s="1"/>
  <c r="H324" i="3"/>
  <c r="H274" i="1"/>
  <c r="I274" i="1" s="1"/>
  <c r="H322" i="3"/>
  <c r="H262" i="1"/>
  <c r="I262" i="1" s="1"/>
  <c r="H310" i="3"/>
  <c r="H272" i="1"/>
  <c r="D326" i="1" s="1"/>
  <c r="F326" i="1" s="1"/>
  <c r="H320" i="3"/>
  <c r="K266" i="1"/>
  <c r="L266" i="1" s="1"/>
  <c r="K314" i="3"/>
  <c r="K268" i="1"/>
  <c r="C322" i="1" s="1"/>
  <c r="L858" i="1" s="1"/>
  <c r="K316" i="3"/>
  <c r="H264" i="1"/>
  <c r="D318" i="1" s="1"/>
  <c r="F318" i="1" s="1"/>
  <c r="H312" i="3"/>
  <c r="H273" i="1"/>
  <c r="I273" i="1" s="1"/>
  <c r="H321" i="3"/>
  <c r="H270" i="1"/>
  <c r="D324" i="1" s="1"/>
  <c r="F324" i="1" s="1"/>
  <c r="H318" i="3"/>
  <c r="H261" i="1"/>
  <c r="I261" i="1" s="1"/>
  <c r="H309" i="3"/>
  <c r="H267" i="1"/>
  <c r="D321" i="1" s="1"/>
  <c r="F321" i="1" s="1"/>
  <c r="H315" i="3"/>
  <c r="K269" i="1"/>
  <c r="C323" i="1" s="1"/>
  <c r="K317" i="3"/>
  <c r="K262" i="1"/>
  <c r="C316" i="1" s="1"/>
  <c r="J316" i="1" s="1"/>
  <c r="K310" i="3"/>
  <c r="F416" i="1"/>
  <c r="H892" i="1" s="1"/>
  <c r="I646" i="1"/>
  <c r="F402" i="1"/>
  <c r="G402" i="1" s="1"/>
  <c r="I632" i="1"/>
  <c r="K211" i="1"/>
  <c r="F861" i="1" s="1"/>
  <c r="J247" i="1"/>
  <c r="I867" i="1"/>
  <c r="J234" i="1"/>
  <c r="I854" i="1"/>
  <c r="J232" i="1"/>
  <c r="I852" i="1"/>
  <c r="F234" i="1"/>
  <c r="H854" i="1"/>
  <c r="F248" i="1"/>
  <c r="H868" i="1"/>
  <c r="J241" i="1"/>
  <c r="I861" i="1"/>
  <c r="F246" i="1"/>
  <c r="H866" i="1"/>
  <c r="J245" i="1"/>
  <c r="I865" i="1"/>
  <c r="G414" i="1"/>
  <c r="H890" i="1"/>
  <c r="J249" i="1"/>
  <c r="I869" i="1"/>
  <c r="F237" i="1"/>
  <c r="H857" i="1"/>
  <c r="F238" i="1"/>
  <c r="H858" i="1"/>
  <c r="F245" i="1"/>
  <c r="H865" i="1"/>
  <c r="D765" i="1"/>
  <c r="E765" i="1" s="1"/>
  <c r="F249" i="1"/>
  <c r="H869" i="1"/>
  <c r="J236" i="1"/>
  <c r="I856" i="1"/>
  <c r="J237" i="1"/>
  <c r="I857" i="1"/>
  <c r="J246" i="1"/>
  <c r="I866" i="1"/>
  <c r="F232" i="1"/>
  <c r="H852" i="1"/>
  <c r="F236" i="1"/>
  <c r="H856" i="1"/>
  <c r="J248" i="1"/>
  <c r="I868" i="1"/>
  <c r="F233" i="1"/>
  <c r="H853" i="1"/>
  <c r="J238" i="1"/>
  <c r="I858" i="1"/>
  <c r="J233" i="1"/>
  <c r="I853" i="1"/>
  <c r="F242" i="1"/>
  <c r="H862" i="1"/>
  <c r="F250" i="1"/>
  <c r="H870" i="1"/>
  <c r="J239" i="1"/>
  <c r="I859" i="1"/>
  <c r="F241" i="1"/>
  <c r="H861" i="1"/>
  <c r="F247" i="1"/>
  <c r="H867" i="1"/>
  <c r="J242" i="1"/>
  <c r="I862" i="1"/>
  <c r="J250" i="1"/>
  <c r="I870" i="1"/>
  <c r="F239" i="1"/>
  <c r="H859" i="1"/>
  <c r="D763" i="1"/>
  <c r="F763" i="1" s="1"/>
  <c r="H888" i="1"/>
  <c r="G412" i="1"/>
  <c r="E403" i="1"/>
  <c r="K172" i="1"/>
  <c r="E413" i="1"/>
  <c r="F413" i="1" s="1"/>
  <c r="H889" i="1" s="1"/>
  <c r="K182" i="1"/>
  <c r="C22" i="4" s="1"/>
  <c r="E404" i="1"/>
  <c r="K173" i="1"/>
  <c r="C13" i="4" s="1"/>
  <c r="K176" i="1"/>
  <c r="K215" i="1"/>
  <c r="F865" i="1" s="1"/>
  <c r="K184" i="1"/>
  <c r="C24" i="4" s="1"/>
  <c r="I631" i="1"/>
  <c r="I722" i="1" s="1"/>
  <c r="J722" i="1" s="1"/>
  <c r="K722" i="1" s="1"/>
  <c r="L722" i="1" s="1"/>
  <c r="K205" i="1"/>
  <c r="F855" i="1" s="1"/>
  <c r="E405" i="1"/>
  <c r="L180" i="1"/>
  <c r="L211" i="1" s="1"/>
  <c r="G861" i="1" s="1"/>
  <c r="E411" i="1"/>
  <c r="F411" i="1" s="1"/>
  <c r="H887" i="1" s="1"/>
  <c r="L184" i="1"/>
  <c r="L215" i="1" s="1"/>
  <c r="G865" i="1" s="1"/>
  <c r="E415" i="1"/>
  <c r="L176" i="1"/>
  <c r="L170" i="1"/>
  <c r="L201" i="1" s="1"/>
  <c r="G851" i="1" s="1"/>
  <c r="C326" i="1"/>
  <c r="L862" i="1" s="1"/>
  <c r="I275" i="1"/>
  <c r="I276" i="1"/>
  <c r="J57" i="2"/>
  <c r="E261" i="1" s="1"/>
  <c r="F261" i="1" s="1"/>
  <c r="I62" i="2"/>
  <c r="G62" i="2"/>
  <c r="G68" i="2"/>
  <c r="I68" i="2"/>
  <c r="G70" i="2"/>
  <c r="I70" i="2"/>
  <c r="I63" i="2"/>
  <c r="G63" i="2"/>
  <c r="G69" i="2"/>
  <c r="I69" i="2"/>
  <c r="I67" i="2"/>
  <c r="G67" i="2"/>
  <c r="I65" i="2"/>
  <c r="G65" i="2"/>
  <c r="I71" i="2"/>
  <c r="G71" i="2"/>
  <c r="G58" i="2"/>
  <c r="I58" i="2"/>
  <c r="I60" i="2"/>
  <c r="G60" i="2"/>
  <c r="I72" i="2"/>
  <c r="G72" i="2"/>
  <c r="G61" i="2"/>
  <c r="I61" i="2"/>
  <c r="I64" i="2"/>
  <c r="G64" i="2"/>
  <c r="G66" i="2"/>
  <c r="I66" i="2"/>
  <c r="G59" i="2"/>
  <c r="I59" i="2"/>
  <c r="L174" i="1"/>
  <c r="L178" i="1"/>
  <c r="L209" i="1" s="1"/>
  <c r="G859" i="1" s="1"/>
  <c r="L179" i="1"/>
  <c r="L210" i="1" s="1"/>
  <c r="G860" i="1" s="1"/>
  <c r="L172" i="1"/>
  <c r="L203" i="1" s="1"/>
  <c r="G853" i="1" s="1"/>
  <c r="L173" i="1"/>
  <c r="L204" i="1" s="1"/>
  <c r="G854" i="1" s="1"/>
  <c r="L261" i="1" l="1"/>
  <c r="C315" i="1"/>
  <c r="J632" i="1"/>
  <c r="K632" i="1" s="1"/>
  <c r="L632" i="1" s="1"/>
  <c r="C904" i="1" s="1"/>
  <c r="I723" i="1"/>
  <c r="J723" i="1" s="1"/>
  <c r="K723" i="1" s="1"/>
  <c r="L723" i="1" s="1"/>
  <c r="J638" i="1"/>
  <c r="K638" i="1" s="1"/>
  <c r="L638" i="1" s="1"/>
  <c r="C910" i="1" s="1"/>
  <c r="I729" i="1"/>
  <c r="J729" i="1" s="1"/>
  <c r="K729" i="1" s="1"/>
  <c r="L729" i="1" s="1"/>
  <c r="J646" i="1"/>
  <c r="K646" i="1" s="1"/>
  <c r="L646" i="1" s="1"/>
  <c r="C918" i="1" s="1"/>
  <c r="I737" i="1"/>
  <c r="J737" i="1" s="1"/>
  <c r="K737" i="1" s="1"/>
  <c r="L737" i="1" s="1"/>
  <c r="J637" i="1"/>
  <c r="K637" i="1" s="1"/>
  <c r="L637" i="1" s="1"/>
  <c r="C909" i="1" s="1"/>
  <c r="I728" i="1"/>
  <c r="J728" i="1" s="1"/>
  <c r="K728" i="1" s="1"/>
  <c r="L728" i="1" s="1"/>
  <c r="J636" i="1"/>
  <c r="K636" i="1" s="1"/>
  <c r="L636" i="1" s="1"/>
  <c r="C908" i="1" s="1"/>
  <c r="I727" i="1"/>
  <c r="J727" i="1" s="1"/>
  <c r="K727" i="1" s="1"/>
  <c r="L727" i="1" s="1"/>
  <c r="K662" i="1"/>
  <c r="L662" i="1" s="1"/>
  <c r="K660" i="1"/>
  <c r="L660" i="1" s="1"/>
  <c r="D723" i="1" s="1"/>
  <c r="E723" i="1" s="1"/>
  <c r="L181" i="1"/>
  <c r="L212" i="1" s="1"/>
  <c r="G862" i="1" s="1"/>
  <c r="K181" i="1"/>
  <c r="C21" i="4" s="1"/>
  <c r="D51" i="4" s="1"/>
  <c r="L205" i="1"/>
  <c r="G855" i="1" s="1"/>
  <c r="H659" i="1"/>
  <c r="J659" i="1" s="1"/>
  <c r="L207" i="1"/>
  <c r="G857" i="1" s="1"/>
  <c r="H661" i="1"/>
  <c r="J661" i="1" s="1"/>
  <c r="K185" i="1"/>
  <c r="C25" i="4" s="1"/>
  <c r="D55" i="4" s="1"/>
  <c r="L185" i="1"/>
  <c r="L216" i="1" s="1"/>
  <c r="G866" i="1" s="1"/>
  <c r="K183" i="1"/>
  <c r="C23" i="4" s="1"/>
  <c r="E23" i="4" s="1"/>
  <c r="D92" i="4" s="1"/>
  <c r="L183" i="1"/>
  <c r="L214" i="1" s="1"/>
  <c r="G864" i="1" s="1"/>
  <c r="E47" i="4"/>
  <c r="F47" i="4" s="1"/>
  <c r="K209" i="1"/>
  <c r="F859" i="1" s="1"/>
  <c r="F10" i="4"/>
  <c r="D10" i="4"/>
  <c r="D104" i="4" s="1"/>
  <c r="E10" i="4"/>
  <c r="D79" i="4" s="1"/>
  <c r="C48" i="4"/>
  <c r="J358" i="4" s="1"/>
  <c r="I268" i="1"/>
  <c r="I270" i="1"/>
  <c r="I265" i="1"/>
  <c r="D317" i="1"/>
  <c r="F317" i="1" s="1"/>
  <c r="D323" i="1"/>
  <c r="F323" i="1" s="1"/>
  <c r="D757" i="1"/>
  <c r="E757" i="1" s="1"/>
  <c r="J757" i="1" s="1"/>
  <c r="G406" i="1"/>
  <c r="C324" i="1"/>
  <c r="E324" i="1" s="1"/>
  <c r="D48" i="4"/>
  <c r="K358" i="4" s="1"/>
  <c r="D18" i="4"/>
  <c r="D112" i="4" s="1"/>
  <c r="F18" i="4"/>
  <c r="D111" i="4"/>
  <c r="I267" i="1"/>
  <c r="L267" i="1"/>
  <c r="C320" i="1"/>
  <c r="L856" i="1" s="1"/>
  <c r="L852" i="1"/>
  <c r="L262" i="1"/>
  <c r="C318" i="1"/>
  <c r="L854" i="1" s="1"/>
  <c r="F405" i="1"/>
  <c r="H881" i="1" s="1"/>
  <c r="I635" i="1"/>
  <c r="I264" i="1"/>
  <c r="F404" i="1"/>
  <c r="H880" i="1" s="1"/>
  <c r="I634" i="1"/>
  <c r="F403" i="1"/>
  <c r="D754" i="1" s="1"/>
  <c r="E754" i="1" s="1"/>
  <c r="I633" i="1"/>
  <c r="L271" i="1"/>
  <c r="K210" i="1"/>
  <c r="F860" i="1" s="1"/>
  <c r="C49" i="4"/>
  <c r="G49" i="4" s="1"/>
  <c r="H49" i="4" s="1"/>
  <c r="F19" i="4"/>
  <c r="G407" i="1"/>
  <c r="H883" i="1"/>
  <c r="D758" i="1"/>
  <c r="D49" i="4"/>
  <c r="F410" i="1"/>
  <c r="I640" i="1"/>
  <c r="F409" i="1"/>
  <c r="I639" i="1"/>
  <c r="D19" i="4"/>
  <c r="C88" i="4" s="1"/>
  <c r="H884" i="1"/>
  <c r="D759" i="1"/>
  <c r="G408" i="1"/>
  <c r="K204" i="1"/>
  <c r="F854" i="1" s="1"/>
  <c r="D22" i="4"/>
  <c r="E22" i="4"/>
  <c r="D91" i="4" s="1"/>
  <c r="F22" i="4"/>
  <c r="D52" i="4"/>
  <c r="K360" i="4" s="1"/>
  <c r="C52" i="4"/>
  <c r="N172" i="2"/>
  <c r="P172" i="2" s="1"/>
  <c r="M172" i="2"/>
  <c r="O172" i="2" s="1"/>
  <c r="Q172" i="2"/>
  <c r="H147" i="4" s="1"/>
  <c r="U172" i="2"/>
  <c r="C261" i="4"/>
  <c r="B363" i="4"/>
  <c r="I234" i="4"/>
  <c r="F234" i="4"/>
  <c r="E41" i="4"/>
  <c r="J354" i="4"/>
  <c r="G40" i="4"/>
  <c r="E40" i="4"/>
  <c r="D202" i="4"/>
  <c r="I202" i="4"/>
  <c r="J202" i="4" s="1"/>
  <c r="K202" i="4" s="1"/>
  <c r="L202" i="4" s="1"/>
  <c r="K317" i="4" s="1"/>
  <c r="D753" i="1"/>
  <c r="H878" i="1"/>
  <c r="J359" i="4"/>
  <c r="G50" i="4"/>
  <c r="H50" i="4" s="1"/>
  <c r="E50" i="4"/>
  <c r="F50" i="4" s="1"/>
  <c r="I272" i="1"/>
  <c r="K213" i="1"/>
  <c r="F863" i="1" s="1"/>
  <c r="K203" i="1"/>
  <c r="F853" i="1" s="1"/>
  <c r="C12" i="4"/>
  <c r="D767" i="1"/>
  <c r="E767" i="1" s="1"/>
  <c r="H767" i="1" s="1"/>
  <c r="F169" i="4"/>
  <c r="I309" i="4" s="1"/>
  <c r="K113" i="4"/>
  <c r="D105" i="4"/>
  <c r="C80" i="4"/>
  <c r="J356" i="4"/>
  <c r="E44" i="4"/>
  <c r="F44" i="4" s="1"/>
  <c r="G44" i="4"/>
  <c r="H44" i="4" s="1"/>
  <c r="J233" i="4"/>
  <c r="K233" i="4"/>
  <c r="G233" i="4"/>
  <c r="H233" i="4"/>
  <c r="L269" i="1"/>
  <c r="E24" i="4"/>
  <c r="D93" i="4" s="1"/>
  <c r="F24" i="4"/>
  <c r="D24" i="4"/>
  <c r="C54" i="4"/>
  <c r="J47" i="4"/>
  <c r="K47" i="4" s="1"/>
  <c r="I47" i="4"/>
  <c r="G250" i="4" s="1"/>
  <c r="D114" i="4"/>
  <c r="C89" i="4"/>
  <c r="F161" i="4"/>
  <c r="K105" i="4"/>
  <c r="C262" i="4"/>
  <c r="F235" i="4"/>
  <c r="I235" i="4"/>
  <c r="D40" i="4"/>
  <c r="M171" i="2"/>
  <c r="O171" i="2" s="1"/>
  <c r="Q171" i="2"/>
  <c r="H146" i="4" s="1"/>
  <c r="N171" i="2"/>
  <c r="P171" i="2" s="1"/>
  <c r="U171" i="2"/>
  <c r="F170" i="4"/>
  <c r="I310" i="4" s="1"/>
  <c r="G374" i="4"/>
  <c r="K114" i="4"/>
  <c r="D108" i="4"/>
  <c r="C83" i="4"/>
  <c r="D204" i="4"/>
  <c r="I204" i="4"/>
  <c r="J204" i="4" s="1"/>
  <c r="K204" i="4" s="1"/>
  <c r="L204" i="4" s="1"/>
  <c r="K319" i="4" s="1"/>
  <c r="C362" i="4"/>
  <c r="H232" i="4"/>
  <c r="F362" i="4" s="1"/>
  <c r="J232" i="4"/>
  <c r="G362" i="4" s="1"/>
  <c r="K232" i="4"/>
  <c r="H362" i="4" s="1"/>
  <c r="G232" i="4"/>
  <c r="E362" i="4" s="1"/>
  <c r="K207" i="1"/>
  <c r="F857" i="1" s="1"/>
  <c r="C16" i="4"/>
  <c r="G45" i="4"/>
  <c r="H45" i="4" s="1"/>
  <c r="E45" i="4"/>
  <c r="F45" i="4" s="1"/>
  <c r="F168" i="4"/>
  <c r="I308" i="4" s="1"/>
  <c r="G373" i="4"/>
  <c r="K112" i="4"/>
  <c r="Q173" i="2"/>
  <c r="H148" i="4" s="1"/>
  <c r="M173" i="2"/>
  <c r="O173" i="2" s="1"/>
  <c r="N173" i="2"/>
  <c r="P173" i="2" s="1"/>
  <c r="U173" i="2"/>
  <c r="F164" i="4"/>
  <c r="I304" i="4" s="1"/>
  <c r="G371" i="4"/>
  <c r="K108" i="4"/>
  <c r="F13" i="4"/>
  <c r="D13" i="4"/>
  <c r="E13" i="4"/>
  <c r="D82" i="4" s="1"/>
  <c r="D43" i="4"/>
  <c r="C43" i="4"/>
  <c r="D109" i="4"/>
  <c r="C84" i="4"/>
  <c r="F86" i="4"/>
  <c r="G86" i="4"/>
  <c r="C307" i="4" s="1"/>
  <c r="C111" i="4"/>
  <c r="H86" i="4"/>
  <c r="I86" i="4" s="1"/>
  <c r="D307" i="4" s="1"/>
  <c r="D167" i="4"/>
  <c r="J111" i="4"/>
  <c r="J86" i="4"/>
  <c r="K86" i="4" s="1"/>
  <c r="E307" i="4" s="1"/>
  <c r="D203" i="4"/>
  <c r="I203" i="4"/>
  <c r="J203" i="4" s="1"/>
  <c r="K203" i="4" s="1"/>
  <c r="L203" i="4" s="1"/>
  <c r="K318" i="4" s="1"/>
  <c r="J235" i="4"/>
  <c r="K235" i="4"/>
  <c r="G235" i="4"/>
  <c r="H235" i="4"/>
  <c r="C260" i="4"/>
  <c r="I233" i="4"/>
  <c r="F233" i="4"/>
  <c r="C259" i="4"/>
  <c r="B362" i="4"/>
  <c r="F232" i="4"/>
  <c r="I232" i="4"/>
  <c r="F165" i="4"/>
  <c r="I305" i="4" s="1"/>
  <c r="K109" i="4"/>
  <c r="C363" i="4"/>
  <c r="H234" i="4"/>
  <c r="F363" i="4" s="1"/>
  <c r="J234" i="4"/>
  <c r="G363" i="4" s="1"/>
  <c r="K234" i="4"/>
  <c r="H363" i="4" s="1"/>
  <c r="G234" i="4"/>
  <c r="E363" i="4" s="1"/>
  <c r="D41" i="4"/>
  <c r="Q170" i="2"/>
  <c r="H145" i="4" s="1"/>
  <c r="N170" i="2"/>
  <c r="P170" i="2" s="1"/>
  <c r="U170" i="2"/>
  <c r="M170" i="2"/>
  <c r="O170" i="2" s="1"/>
  <c r="D201" i="4"/>
  <c r="I201" i="4"/>
  <c r="J201" i="4" s="1"/>
  <c r="K201" i="4" s="1"/>
  <c r="L201" i="4" s="1"/>
  <c r="K316" i="4" s="1"/>
  <c r="C317" i="1"/>
  <c r="L853" i="1" s="1"/>
  <c r="D316" i="1"/>
  <c r="F316" i="1" s="1"/>
  <c r="D325" i="1"/>
  <c r="F325" i="1" s="1"/>
  <c r="D320" i="1"/>
  <c r="F320" i="1" s="1"/>
  <c r="D315" i="1"/>
  <c r="F315" i="1" s="1"/>
  <c r="C337" i="3"/>
  <c r="L310" i="3"/>
  <c r="D345" i="3"/>
  <c r="F345" i="3" s="1"/>
  <c r="I318" i="3"/>
  <c r="C341" i="3"/>
  <c r="L314" i="3"/>
  <c r="D351" i="3"/>
  <c r="I324" i="3"/>
  <c r="D340" i="3"/>
  <c r="F340" i="3" s="1"/>
  <c r="I313" i="3"/>
  <c r="D338" i="3"/>
  <c r="F338" i="3" s="1"/>
  <c r="I311" i="3"/>
  <c r="D344" i="3"/>
  <c r="F344" i="3" s="1"/>
  <c r="I317" i="3"/>
  <c r="C347" i="3"/>
  <c r="L320" i="3"/>
  <c r="C327" i="1"/>
  <c r="L268" i="1"/>
  <c r="C344" i="3"/>
  <c r="L317" i="3"/>
  <c r="D348" i="3"/>
  <c r="F348" i="3" s="1"/>
  <c r="I321" i="3"/>
  <c r="D347" i="3"/>
  <c r="F347" i="3" s="1"/>
  <c r="I320" i="3"/>
  <c r="C348" i="3"/>
  <c r="L321" i="3"/>
  <c r="D350" i="3"/>
  <c r="F350" i="3" s="1"/>
  <c r="I323" i="3"/>
  <c r="D341" i="3"/>
  <c r="F341" i="3" s="1"/>
  <c r="I314" i="3"/>
  <c r="C340" i="3"/>
  <c r="L313" i="3"/>
  <c r="C350" i="3"/>
  <c r="L323" i="3"/>
  <c r="C329" i="1"/>
  <c r="J329" i="1" s="1"/>
  <c r="D327" i="1"/>
  <c r="F327" i="1" s="1"/>
  <c r="C328" i="1"/>
  <c r="L864" i="1" s="1"/>
  <c r="D342" i="3"/>
  <c r="F342" i="3" s="1"/>
  <c r="I315" i="3"/>
  <c r="D339" i="3"/>
  <c r="F339" i="3" s="1"/>
  <c r="I312" i="3"/>
  <c r="D337" i="3"/>
  <c r="F337" i="3" s="1"/>
  <c r="I310" i="3"/>
  <c r="C345" i="3"/>
  <c r="L318" i="3"/>
  <c r="C336" i="3"/>
  <c r="L309" i="3"/>
  <c r="C338" i="3"/>
  <c r="L311" i="3"/>
  <c r="C346" i="3"/>
  <c r="L319" i="3"/>
  <c r="D343" i="3"/>
  <c r="F343" i="3" s="1"/>
  <c r="I316" i="3"/>
  <c r="D328" i="1"/>
  <c r="F328" i="1" s="1"/>
  <c r="F285" i="1"/>
  <c r="E309" i="3"/>
  <c r="F309" i="3" s="1"/>
  <c r="C319" i="1"/>
  <c r="L855" i="1" s="1"/>
  <c r="C330" i="1"/>
  <c r="E330" i="1" s="1"/>
  <c r="G330" i="1" s="1"/>
  <c r="C1007" i="1" s="1"/>
  <c r="D336" i="3"/>
  <c r="F336" i="3" s="1"/>
  <c r="I309" i="3"/>
  <c r="C343" i="3"/>
  <c r="L316" i="3"/>
  <c r="D349" i="3"/>
  <c r="F349" i="3" s="1"/>
  <c r="I322" i="3"/>
  <c r="C349" i="3"/>
  <c r="L322" i="3"/>
  <c r="C339" i="3"/>
  <c r="L312" i="3"/>
  <c r="C342" i="3"/>
  <c r="L315" i="3"/>
  <c r="D346" i="3"/>
  <c r="F346" i="3" s="1"/>
  <c r="I319" i="3"/>
  <c r="C351" i="3"/>
  <c r="L324" i="3"/>
  <c r="G416" i="1"/>
  <c r="F401" i="1"/>
  <c r="H877" i="1" s="1"/>
  <c r="J631" i="1"/>
  <c r="K631" i="1" s="1"/>
  <c r="F765" i="1"/>
  <c r="F415" i="1"/>
  <c r="H891" i="1" s="1"/>
  <c r="I645" i="1"/>
  <c r="D764" i="1"/>
  <c r="C816" i="1" s="1"/>
  <c r="G413" i="1"/>
  <c r="E763" i="1"/>
  <c r="J763" i="1" s="1"/>
  <c r="K763" i="1" s="1"/>
  <c r="L763" i="1" s="1"/>
  <c r="D790" i="1" s="1"/>
  <c r="J323" i="1"/>
  <c r="L859" i="1"/>
  <c r="J321" i="1"/>
  <c r="G411" i="1"/>
  <c r="D762" i="1"/>
  <c r="C815" i="1" s="1"/>
  <c r="J765" i="1"/>
  <c r="K765" i="1" s="1"/>
  <c r="L765" i="1" s="1"/>
  <c r="D792" i="1" s="1"/>
  <c r="H765" i="1"/>
  <c r="I765" i="1" s="1"/>
  <c r="J326" i="1"/>
  <c r="E326" i="1"/>
  <c r="G326" i="1" s="1"/>
  <c r="C1003" i="1" s="1"/>
  <c r="E321" i="1"/>
  <c r="E322" i="1"/>
  <c r="J72" i="2"/>
  <c r="J65" i="2"/>
  <c r="J71" i="2"/>
  <c r="J63" i="2"/>
  <c r="J60" i="2"/>
  <c r="J67" i="2"/>
  <c r="J64" i="2"/>
  <c r="J62" i="2"/>
  <c r="J61" i="2"/>
  <c r="J59" i="2"/>
  <c r="J70" i="2"/>
  <c r="J66" i="2"/>
  <c r="J68" i="2"/>
  <c r="J58" i="2"/>
  <c r="J69" i="2"/>
  <c r="E315" i="1" l="1"/>
  <c r="G315" i="1" s="1"/>
  <c r="J693" i="1"/>
  <c r="L693" i="1" s="1"/>
  <c r="J634" i="1"/>
  <c r="K634" i="1" s="1"/>
  <c r="L634" i="1" s="1"/>
  <c r="C906" i="1" s="1"/>
  <c r="I725" i="1"/>
  <c r="J725" i="1" s="1"/>
  <c r="K725" i="1" s="1"/>
  <c r="L725" i="1" s="1"/>
  <c r="J645" i="1"/>
  <c r="K645" i="1" s="1"/>
  <c r="L645" i="1" s="1"/>
  <c r="C917" i="1" s="1"/>
  <c r="I736" i="1"/>
  <c r="J736" i="1" s="1"/>
  <c r="K736" i="1" s="1"/>
  <c r="L736" i="1" s="1"/>
  <c r="D21" i="4"/>
  <c r="D115" i="4" s="1"/>
  <c r="J639" i="1"/>
  <c r="K639" i="1" s="1"/>
  <c r="L639" i="1" s="1"/>
  <c r="C911" i="1" s="1"/>
  <c r="I730" i="1"/>
  <c r="J730" i="1" s="1"/>
  <c r="K730" i="1" s="1"/>
  <c r="L730" i="1" s="1"/>
  <c r="J635" i="1"/>
  <c r="K635" i="1" s="1"/>
  <c r="L635" i="1" s="1"/>
  <c r="C907" i="1" s="1"/>
  <c r="I726" i="1"/>
  <c r="J726" i="1" s="1"/>
  <c r="K726" i="1" s="1"/>
  <c r="L726" i="1" s="1"/>
  <c r="J640" i="1"/>
  <c r="K640" i="1" s="1"/>
  <c r="L640" i="1" s="1"/>
  <c r="C912" i="1" s="1"/>
  <c r="I731" i="1"/>
  <c r="J731" i="1" s="1"/>
  <c r="K731" i="1" s="1"/>
  <c r="L731" i="1" s="1"/>
  <c r="J633" i="1"/>
  <c r="K633" i="1" s="1"/>
  <c r="L633" i="1" s="1"/>
  <c r="C905" i="1" s="1"/>
  <c r="I724" i="1"/>
  <c r="J724" i="1" s="1"/>
  <c r="K724" i="1" s="1"/>
  <c r="L724" i="1" s="1"/>
  <c r="K661" i="1"/>
  <c r="L661" i="1" s="1"/>
  <c r="L631" i="1"/>
  <c r="C903" i="1" s="1"/>
  <c r="J692" i="1"/>
  <c r="K659" i="1"/>
  <c r="L659" i="1" s="1"/>
  <c r="D722" i="1" s="1"/>
  <c r="E722" i="1" s="1"/>
  <c r="C51" i="4"/>
  <c r="E51" i="4" s="1"/>
  <c r="F51" i="4" s="1"/>
  <c r="F23" i="4"/>
  <c r="E21" i="4"/>
  <c r="D90" i="4" s="1"/>
  <c r="F171" i="4" s="1"/>
  <c r="I311" i="4" s="1"/>
  <c r="F21" i="4"/>
  <c r="D53" i="4"/>
  <c r="C53" i="4"/>
  <c r="G53" i="4" s="1"/>
  <c r="H53" i="4" s="1"/>
  <c r="D23" i="4"/>
  <c r="C92" i="4" s="1"/>
  <c r="E25" i="4"/>
  <c r="D94" i="4" s="1"/>
  <c r="D25" i="4"/>
  <c r="F25" i="4"/>
  <c r="C55" i="4"/>
  <c r="E55" i="4" s="1"/>
  <c r="F55" i="4" s="1"/>
  <c r="L851" i="1"/>
  <c r="J315" i="1"/>
  <c r="G322" i="1"/>
  <c r="C999" i="1" s="1"/>
  <c r="G321" i="1"/>
  <c r="C998" i="1" s="1"/>
  <c r="G324" i="1"/>
  <c r="C1001" i="1" s="1"/>
  <c r="J330" i="1"/>
  <c r="E48" i="4"/>
  <c r="F48" i="4" s="1"/>
  <c r="G48" i="4"/>
  <c r="H48" i="4" s="1"/>
  <c r="I48" i="4" s="1"/>
  <c r="G251" i="4" s="1"/>
  <c r="E318" i="1"/>
  <c r="C79" i="4"/>
  <c r="F79" i="4" s="1"/>
  <c r="I369" i="4" s="1"/>
  <c r="H757" i="1"/>
  <c r="D113" i="4"/>
  <c r="G404" i="1"/>
  <c r="D755" i="1"/>
  <c r="E755" i="1" s="1"/>
  <c r="J755" i="1" s="1"/>
  <c r="D756" i="1"/>
  <c r="C812" i="1" s="1"/>
  <c r="F978" i="1" s="1"/>
  <c r="F757" i="1"/>
  <c r="C87" i="4"/>
  <c r="H87" i="4" s="1"/>
  <c r="I87" i="4" s="1"/>
  <c r="D308" i="4" s="1"/>
  <c r="E323" i="1"/>
  <c r="G403" i="1"/>
  <c r="J324" i="1"/>
  <c r="L860" i="1"/>
  <c r="J322" i="1"/>
  <c r="E49" i="4"/>
  <c r="F49" i="4" s="1"/>
  <c r="J320" i="1"/>
  <c r="E320" i="1"/>
  <c r="J318" i="1"/>
  <c r="E317" i="1"/>
  <c r="G405" i="1"/>
  <c r="H879" i="1"/>
  <c r="E316" i="1"/>
  <c r="J328" i="1"/>
  <c r="E329" i="1"/>
  <c r="G329" i="1" s="1"/>
  <c r="C1006" i="1" s="1"/>
  <c r="G409" i="1"/>
  <c r="H885" i="1"/>
  <c r="D760" i="1"/>
  <c r="H886" i="1"/>
  <c r="G410" i="1"/>
  <c r="D761" i="1"/>
  <c r="E759" i="1"/>
  <c r="F759" i="1"/>
  <c r="E758" i="1"/>
  <c r="F758" i="1"/>
  <c r="C813" i="1"/>
  <c r="D752" i="1"/>
  <c r="C810" i="1" s="1"/>
  <c r="F976" i="1" s="1"/>
  <c r="F767" i="1"/>
  <c r="J767" i="1"/>
  <c r="F754" i="1"/>
  <c r="G401" i="1"/>
  <c r="E325" i="1"/>
  <c r="G325" i="1" s="1"/>
  <c r="C1002" i="1" s="1"/>
  <c r="F203" i="4"/>
  <c r="G203" i="4" s="1"/>
  <c r="H203" i="4" s="1"/>
  <c r="E378" i="4" s="1"/>
  <c r="E203" i="4"/>
  <c r="F84" i="4"/>
  <c r="J109" i="4"/>
  <c r="D165" i="4"/>
  <c r="C109" i="4"/>
  <c r="J84" i="4"/>
  <c r="K84" i="4" s="1"/>
  <c r="E305" i="4" s="1"/>
  <c r="H84" i="4"/>
  <c r="I84" i="4" s="1"/>
  <c r="D305" i="4" s="1"/>
  <c r="G84" i="4"/>
  <c r="C305" i="4" s="1"/>
  <c r="D289" i="4"/>
  <c r="E289" i="4" s="1"/>
  <c r="F289" i="4" s="1"/>
  <c r="G289" i="4" s="1"/>
  <c r="D344" i="4" s="1"/>
  <c r="D261" i="4"/>
  <c r="E261" i="4"/>
  <c r="F261" i="4" s="1"/>
  <c r="H261" i="4" s="1"/>
  <c r="I261" i="4" s="1"/>
  <c r="J261" i="4" s="1"/>
  <c r="C344" i="4" s="1"/>
  <c r="V171" i="2"/>
  <c r="X171" i="2" s="1"/>
  <c r="W171" i="2"/>
  <c r="Y171" i="2" s="1"/>
  <c r="Z171" i="2"/>
  <c r="G146" i="4" s="1"/>
  <c r="D290" i="4"/>
  <c r="E290" i="4" s="1"/>
  <c r="F290" i="4" s="1"/>
  <c r="G290" i="4" s="1"/>
  <c r="D345" i="4" s="1"/>
  <c r="E262" i="4"/>
  <c r="F262" i="4" s="1"/>
  <c r="H262" i="4" s="1"/>
  <c r="I262" i="4" s="1"/>
  <c r="J262" i="4" s="1"/>
  <c r="C345" i="4" s="1"/>
  <c r="D262" i="4"/>
  <c r="J105" i="4"/>
  <c r="H80" i="4"/>
  <c r="I80" i="4" s="1"/>
  <c r="D301" i="4" s="1"/>
  <c r="C105" i="4"/>
  <c r="J80" i="4"/>
  <c r="K80" i="4" s="1"/>
  <c r="E301" i="4" s="1"/>
  <c r="F80" i="4"/>
  <c r="G80" i="4"/>
  <c r="C301" i="4" s="1"/>
  <c r="D161" i="4"/>
  <c r="D288" i="4"/>
  <c r="E288" i="4" s="1"/>
  <c r="F288" i="4" s="1"/>
  <c r="G288" i="4" s="1"/>
  <c r="D343" i="4" s="1"/>
  <c r="E260" i="4"/>
  <c r="F260" i="4" s="1"/>
  <c r="H260" i="4" s="1"/>
  <c r="I260" i="4" s="1"/>
  <c r="J260" i="4" s="1"/>
  <c r="C343" i="4" s="1"/>
  <c r="D260" i="4"/>
  <c r="E43" i="4"/>
  <c r="F43" i="4" s="1"/>
  <c r="G43" i="4"/>
  <c r="H43" i="4" s="1"/>
  <c r="E204" i="4"/>
  <c r="F204" i="4"/>
  <c r="G204" i="4" s="1"/>
  <c r="H204" i="4" s="1"/>
  <c r="J361" i="4"/>
  <c r="G54" i="4"/>
  <c r="E54" i="4"/>
  <c r="F88" i="4"/>
  <c r="C113" i="4"/>
  <c r="G88" i="4"/>
  <c r="C309" i="4" s="1"/>
  <c r="J113" i="4"/>
  <c r="D169" i="4"/>
  <c r="J88" i="4"/>
  <c r="K88" i="4" s="1"/>
  <c r="E309" i="4" s="1"/>
  <c r="H88" i="4"/>
  <c r="I88" i="4" s="1"/>
  <c r="D309" i="4" s="1"/>
  <c r="J360" i="4"/>
  <c r="E52" i="4"/>
  <c r="F52" i="4" s="1"/>
  <c r="G52" i="4"/>
  <c r="H52" i="4" s="1"/>
  <c r="D766" i="1"/>
  <c r="C817" i="1" s="1"/>
  <c r="D817" i="1" s="1"/>
  <c r="F817" i="1" s="1"/>
  <c r="C837" i="1" s="1"/>
  <c r="E837" i="1" s="1"/>
  <c r="F201" i="4"/>
  <c r="G201" i="4" s="1"/>
  <c r="H201" i="4" s="1"/>
  <c r="E377" i="4" s="1"/>
  <c r="E201" i="4"/>
  <c r="H167" i="4"/>
  <c r="H307" i="4"/>
  <c r="F371" i="4"/>
  <c r="F83" i="4"/>
  <c r="I371" i="4" s="1"/>
  <c r="D164" i="4"/>
  <c r="J83" i="4"/>
  <c r="K83" i="4" s="1"/>
  <c r="E304" i="4" s="1"/>
  <c r="H83" i="4"/>
  <c r="I83" i="4" s="1"/>
  <c r="D304" i="4" s="1"/>
  <c r="J108" i="4"/>
  <c r="C108" i="4"/>
  <c r="G83" i="4"/>
  <c r="C304" i="4" s="1"/>
  <c r="D54" i="4"/>
  <c r="K361" i="4" s="1"/>
  <c r="F753" i="1"/>
  <c r="E753" i="1"/>
  <c r="G41" i="4"/>
  <c r="D287" i="4"/>
  <c r="E287" i="4" s="1"/>
  <c r="F287" i="4" s="1"/>
  <c r="G287" i="4" s="1"/>
  <c r="D342" i="4" s="1"/>
  <c r="E259" i="4"/>
  <c r="F259" i="4" s="1"/>
  <c r="H259" i="4" s="1"/>
  <c r="I259" i="4" s="1"/>
  <c r="J259" i="4" s="1"/>
  <c r="C342" i="4" s="1"/>
  <c r="D259" i="4"/>
  <c r="G415" i="1"/>
  <c r="J327" i="1"/>
  <c r="I49" i="4"/>
  <c r="G252" i="4" s="1"/>
  <c r="J49" i="4"/>
  <c r="K49" i="4" s="1"/>
  <c r="F163" i="4"/>
  <c r="I303" i="4" s="1"/>
  <c r="K107" i="4"/>
  <c r="Z173" i="2"/>
  <c r="G148" i="4" s="1"/>
  <c r="V173" i="2"/>
  <c r="X173" i="2" s="1"/>
  <c r="W173" i="2"/>
  <c r="Y173" i="2" s="1"/>
  <c r="I45" i="4"/>
  <c r="G248" i="4" s="1"/>
  <c r="J45" i="4"/>
  <c r="K45" i="4" s="1"/>
  <c r="F374" i="4"/>
  <c r="D170" i="4"/>
  <c r="C114" i="4"/>
  <c r="G89" i="4"/>
  <c r="C310" i="4" s="1"/>
  <c r="F89" i="4"/>
  <c r="I374" i="4" s="1"/>
  <c r="J89" i="4"/>
  <c r="K89" i="4" s="1"/>
  <c r="E310" i="4" s="1"/>
  <c r="H89" i="4"/>
  <c r="I89" i="4" s="1"/>
  <c r="D310" i="4" s="1"/>
  <c r="J114" i="4"/>
  <c r="D118" i="4"/>
  <c r="C93" i="4"/>
  <c r="F41" i="4"/>
  <c r="F173" i="4"/>
  <c r="I313" i="4" s="1"/>
  <c r="K117" i="4"/>
  <c r="V170" i="2"/>
  <c r="X170" i="2" s="1"/>
  <c r="W170" i="2"/>
  <c r="Y170" i="2" s="1"/>
  <c r="Z170" i="2"/>
  <c r="G145" i="4" s="1"/>
  <c r="E111" i="4"/>
  <c r="H111" i="4"/>
  <c r="C136" i="4" s="1"/>
  <c r="D136" i="4" s="1"/>
  <c r="F307" i="4" s="1"/>
  <c r="I111" i="4"/>
  <c r="E136" i="4" s="1"/>
  <c r="G111" i="4"/>
  <c r="F111" i="4"/>
  <c r="D107" i="4"/>
  <c r="C82" i="4"/>
  <c r="E16" i="4"/>
  <c r="D85" i="4" s="1"/>
  <c r="F16" i="4"/>
  <c r="D16" i="4"/>
  <c r="D46" i="4"/>
  <c r="K357" i="4" s="1"/>
  <c r="C46" i="4"/>
  <c r="G369" i="4"/>
  <c r="K104" i="4"/>
  <c r="F160" i="4"/>
  <c r="J50" i="4"/>
  <c r="K50" i="4" s="1"/>
  <c r="L359" i="4" s="1"/>
  <c r="I50" i="4"/>
  <c r="G253" i="4" s="1"/>
  <c r="F202" i="4"/>
  <c r="G202" i="4" s="1"/>
  <c r="H202" i="4" s="1"/>
  <c r="E202" i="4"/>
  <c r="F172" i="4"/>
  <c r="I312" i="4" s="1"/>
  <c r="G375" i="4"/>
  <c r="K116" i="4"/>
  <c r="K354" i="4"/>
  <c r="F174" i="4"/>
  <c r="G376" i="4"/>
  <c r="K118" i="4"/>
  <c r="J44" i="4"/>
  <c r="K44" i="4" s="1"/>
  <c r="L356" i="4" s="1"/>
  <c r="I44" i="4"/>
  <c r="G247" i="4" s="1"/>
  <c r="F12" i="4"/>
  <c r="E12" i="4"/>
  <c r="D81" i="4" s="1"/>
  <c r="D12" i="4"/>
  <c r="C42" i="4"/>
  <c r="D42" i="4"/>
  <c r="K355" i="4" s="1"/>
  <c r="F40" i="4"/>
  <c r="H40" i="4" s="1"/>
  <c r="W172" i="2"/>
  <c r="Y172" i="2" s="1"/>
  <c r="V172" i="2"/>
  <c r="X172" i="2" s="1"/>
  <c r="Z172" i="2"/>
  <c r="G147" i="4" s="1"/>
  <c r="D116" i="4"/>
  <c r="C91" i="4"/>
  <c r="E327" i="1"/>
  <c r="G327" i="1" s="1"/>
  <c r="C1004" i="1" s="1"/>
  <c r="L866" i="1"/>
  <c r="L865" i="1"/>
  <c r="J325" i="1"/>
  <c r="J785" i="3"/>
  <c r="J342" i="3"/>
  <c r="E342" i="3"/>
  <c r="G342" i="3" s="1"/>
  <c r="C911" i="3" s="1"/>
  <c r="J786" i="3"/>
  <c r="E343" i="3"/>
  <c r="G343" i="3" s="1"/>
  <c r="C912" i="3" s="1"/>
  <c r="J343" i="3"/>
  <c r="J784" i="3"/>
  <c r="E341" i="3"/>
  <c r="G341" i="3" s="1"/>
  <c r="C910" i="3" s="1"/>
  <c r="J341" i="3"/>
  <c r="E276" i="1"/>
  <c r="F276" i="1" s="1"/>
  <c r="F300" i="1" s="1"/>
  <c r="E324" i="3"/>
  <c r="F324" i="3" s="1"/>
  <c r="L863" i="1"/>
  <c r="J779" i="3"/>
  <c r="J336" i="3"/>
  <c r="E336" i="3"/>
  <c r="G336" i="3" s="1"/>
  <c r="C905" i="3" s="1"/>
  <c r="E274" i="1"/>
  <c r="E322" i="3"/>
  <c r="F322" i="3" s="1"/>
  <c r="J788" i="3"/>
  <c r="J345" i="3"/>
  <c r="E345" i="3"/>
  <c r="G345" i="3" s="1"/>
  <c r="C914" i="3" s="1"/>
  <c r="E272" i="1"/>
  <c r="F272" i="1" s="1"/>
  <c r="F296" i="1" s="1"/>
  <c r="E320" i="3"/>
  <c r="F320" i="3" s="1"/>
  <c r="E264" i="1"/>
  <c r="F264" i="1" s="1"/>
  <c r="F288" i="1" s="1"/>
  <c r="E312" i="3"/>
  <c r="F312" i="3" s="1"/>
  <c r="E270" i="1"/>
  <c r="F270" i="1" s="1"/>
  <c r="F294" i="1" s="1"/>
  <c r="E318" i="3"/>
  <c r="F318" i="3" s="1"/>
  <c r="E267" i="1"/>
  <c r="F267" i="1" s="1"/>
  <c r="F291" i="1" s="1"/>
  <c r="E315" i="3"/>
  <c r="F315" i="3" s="1"/>
  <c r="E275" i="1"/>
  <c r="F275" i="1" s="1"/>
  <c r="F299" i="1" s="1"/>
  <c r="E323" i="3"/>
  <c r="F323" i="3" s="1"/>
  <c r="J317" i="1"/>
  <c r="E263" i="1"/>
  <c r="F263" i="1" s="1"/>
  <c r="F287" i="1" s="1"/>
  <c r="E311" i="3"/>
  <c r="F311" i="3" s="1"/>
  <c r="E269" i="1"/>
  <c r="F269" i="1" s="1"/>
  <c r="F293" i="1" s="1"/>
  <c r="E317" i="3"/>
  <c r="F317" i="3" s="1"/>
  <c r="E319" i="1"/>
  <c r="J782" i="3"/>
  <c r="E339" i="3"/>
  <c r="G339" i="3" s="1"/>
  <c r="C908" i="3" s="1"/>
  <c r="J339" i="3"/>
  <c r="J787" i="3"/>
  <c r="E344" i="3"/>
  <c r="G344" i="3" s="1"/>
  <c r="C913" i="3" s="1"/>
  <c r="J344" i="3"/>
  <c r="E346" i="3"/>
  <c r="G346" i="3" s="1"/>
  <c r="C915" i="3" s="1"/>
  <c r="J789" i="3"/>
  <c r="J346" i="3"/>
  <c r="J780" i="3"/>
  <c r="E337" i="3"/>
  <c r="G337" i="3" s="1"/>
  <c r="C906" i="3" s="1"/>
  <c r="J337" i="3"/>
  <c r="J351" i="3"/>
  <c r="J794" i="3"/>
  <c r="J791" i="3"/>
  <c r="E348" i="3"/>
  <c r="G348" i="3" s="1"/>
  <c r="C917" i="3" s="1"/>
  <c r="J348" i="3"/>
  <c r="E273" i="1"/>
  <c r="F273" i="1" s="1"/>
  <c r="F297" i="1" s="1"/>
  <c r="E321" i="3"/>
  <c r="F321" i="3" s="1"/>
  <c r="E268" i="1"/>
  <c r="F268" i="1" s="1"/>
  <c r="F292" i="1" s="1"/>
  <c r="E316" i="3"/>
  <c r="F316" i="3" s="1"/>
  <c r="J781" i="3"/>
  <c r="E338" i="3"/>
  <c r="G338" i="3" s="1"/>
  <c r="C907" i="3" s="1"/>
  <c r="J338" i="3"/>
  <c r="E262" i="1"/>
  <c r="F262" i="1" s="1"/>
  <c r="F286" i="1" s="1"/>
  <c r="E310" i="3"/>
  <c r="F310" i="3" s="1"/>
  <c r="E271" i="1"/>
  <c r="E319" i="3"/>
  <c r="F319" i="3" s="1"/>
  <c r="E328" i="1"/>
  <c r="G328" i="1" s="1"/>
  <c r="C1005" i="1" s="1"/>
  <c r="J319" i="1"/>
  <c r="J783" i="3"/>
  <c r="E340" i="3"/>
  <c r="G340" i="3" s="1"/>
  <c r="C909" i="3" s="1"/>
  <c r="J340" i="3"/>
  <c r="J790" i="3"/>
  <c r="E347" i="3"/>
  <c r="G347" i="3" s="1"/>
  <c r="C916" i="3" s="1"/>
  <c r="J347" i="3"/>
  <c r="E351" i="3"/>
  <c r="F351" i="3"/>
  <c r="E265" i="1"/>
  <c r="F265" i="1" s="1"/>
  <c r="F289" i="1" s="1"/>
  <c r="E313" i="3"/>
  <c r="F313" i="3" s="1"/>
  <c r="E266" i="1"/>
  <c r="F266" i="1" s="1"/>
  <c r="F290" i="1" s="1"/>
  <c r="E314" i="3"/>
  <c r="F314" i="3" s="1"/>
  <c r="J792" i="3"/>
  <c r="J349" i="3"/>
  <c r="E349" i="3"/>
  <c r="G349" i="3" s="1"/>
  <c r="C918" i="3" s="1"/>
  <c r="J793" i="3"/>
  <c r="E350" i="3"/>
  <c r="G350" i="3" s="1"/>
  <c r="C919" i="3" s="1"/>
  <c r="J350" i="3"/>
  <c r="I767" i="1"/>
  <c r="F982" i="1"/>
  <c r="H982" i="1"/>
  <c r="G982" i="1"/>
  <c r="H981" i="1"/>
  <c r="G981" i="1"/>
  <c r="F981" i="1"/>
  <c r="E764" i="1"/>
  <c r="B982" i="1" s="1"/>
  <c r="F764" i="1"/>
  <c r="C982" i="1" s="1"/>
  <c r="D982" i="1" s="1"/>
  <c r="E982" i="1" s="1"/>
  <c r="D816" i="1"/>
  <c r="F983" i="1"/>
  <c r="H983" i="1"/>
  <c r="G983" i="1"/>
  <c r="F816" i="1"/>
  <c r="C836" i="1" s="1"/>
  <c r="E836" i="1" s="1"/>
  <c r="I836" i="1" s="1"/>
  <c r="H763" i="1"/>
  <c r="I763" i="1" s="1"/>
  <c r="G285" i="1"/>
  <c r="K851" i="1"/>
  <c r="F815" i="1"/>
  <c r="C835" i="1" s="1"/>
  <c r="E835" i="1" s="1"/>
  <c r="H835" i="1" s="1"/>
  <c r="D815" i="1"/>
  <c r="E792" i="1"/>
  <c r="E790" i="1"/>
  <c r="H754" i="1"/>
  <c r="J754" i="1"/>
  <c r="F762" i="1"/>
  <c r="C981" i="1" s="1"/>
  <c r="D981" i="1" s="1"/>
  <c r="E981" i="1" s="1"/>
  <c r="E762" i="1"/>
  <c r="B981" i="1" s="1"/>
  <c r="F274" i="1"/>
  <c r="F298" i="1" s="1"/>
  <c r="F271" i="1"/>
  <c r="F295" i="1" s="1"/>
  <c r="K693" i="1" l="1"/>
  <c r="D725" i="1" s="1"/>
  <c r="E725" i="1" s="1"/>
  <c r="G51" i="4"/>
  <c r="H51" i="4" s="1"/>
  <c r="C90" i="4"/>
  <c r="J90" i="4" s="1"/>
  <c r="K90" i="4" s="1"/>
  <c r="E311" i="4" s="1"/>
  <c r="G55" i="4"/>
  <c r="H55" i="4" s="1"/>
  <c r="I55" i="4" s="1"/>
  <c r="G258" i="4" s="1"/>
  <c r="K115" i="4"/>
  <c r="L692" i="1"/>
  <c r="H962" i="1" s="1"/>
  <c r="K692" i="1"/>
  <c r="D117" i="4"/>
  <c r="E53" i="4"/>
  <c r="F53" i="4" s="1"/>
  <c r="D119" i="4"/>
  <c r="C94" i="4"/>
  <c r="F175" i="4"/>
  <c r="K119" i="4"/>
  <c r="J112" i="4"/>
  <c r="G320" i="1"/>
  <c r="C997" i="1" s="1"/>
  <c r="G318" i="1"/>
  <c r="C995" i="1" s="1"/>
  <c r="G317" i="1"/>
  <c r="C994" i="1" s="1"/>
  <c r="G323" i="1"/>
  <c r="C1000" i="1" s="1"/>
  <c r="G316" i="1"/>
  <c r="C993" i="1" s="1"/>
  <c r="C992" i="1"/>
  <c r="J48" i="4"/>
  <c r="K48" i="4" s="1"/>
  <c r="L358" i="4" s="1"/>
  <c r="G319" i="1"/>
  <c r="C996" i="1" s="1"/>
  <c r="G79" i="4"/>
  <c r="C300" i="4" s="1"/>
  <c r="I757" i="1"/>
  <c r="K757" i="1" s="1"/>
  <c r="L757" i="1" s="1"/>
  <c r="D784" i="1" s="1"/>
  <c r="E784" i="1" s="1"/>
  <c r="F784" i="1" s="1"/>
  <c r="I754" i="1"/>
  <c r="K754" i="1" s="1"/>
  <c r="L754" i="1" s="1"/>
  <c r="D781" i="1" s="1"/>
  <c r="E781" i="1" s="1"/>
  <c r="D905" i="1" s="1"/>
  <c r="B977" i="1"/>
  <c r="H978" i="1"/>
  <c r="E756" i="1"/>
  <c r="B978" i="1" s="1"/>
  <c r="F756" i="1"/>
  <c r="C978" i="1" s="1"/>
  <c r="D978" i="1" s="1"/>
  <c r="E978" i="1" s="1"/>
  <c r="D812" i="1"/>
  <c r="F812" i="1" s="1"/>
  <c r="C832" i="1" s="1"/>
  <c r="E832" i="1" s="1"/>
  <c r="H832" i="1" s="1"/>
  <c r="J832" i="1" s="1"/>
  <c r="K832" i="1" s="1"/>
  <c r="F907" i="1" s="1"/>
  <c r="G978" i="1"/>
  <c r="G87" i="4"/>
  <c r="C308" i="4" s="1"/>
  <c r="D168" i="4"/>
  <c r="H168" i="4" s="1"/>
  <c r="C112" i="4"/>
  <c r="G112" i="4" s="1"/>
  <c r="F373" i="4"/>
  <c r="H79" i="4"/>
  <c r="I79" i="4" s="1"/>
  <c r="D300" i="4" s="1"/>
  <c r="J79" i="4"/>
  <c r="K79" i="4" s="1"/>
  <c r="E300" i="4" s="1"/>
  <c r="C104" i="4"/>
  <c r="H104" i="4" s="1"/>
  <c r="C129" i="4" s="1"/>
  <c r="D129" i="4" s="1"/>
  <c r="F300" i="4" s="1"/>
  <c r="F369" i="4"/>
  <c r="D160" i="4"/>
  <c r="H160" i="4" s="1"/>
  <c r="J104" i="4"/>
  <c r="H755" i="1"/>
  <c r="C811" i="1"/>
  <c r="D811" i="1" s="1"/>
  <c r="F755" i="1"/>
  <c r="C977" i="1" s="1"/>
  <c r="D977" i="1" s="1"/>
  <c r="E977" i="1" s="1"/>
  <c r="J87" i="4"/>
  <c r="K87" i="4" s="1"/>
  <c r="E308" i="4" s="1"/>
  <c r="F87" i="4"/>
  <c r="I373" i="4" s="1"/>
  <c r="F766" i="1"/>
  <c r="C983" i="1" s="1"/>
  <c r="D983" i="1" s="1"/>
  <c r="E983" i="1" s="1"/>
  <c r="E766" i="1"/>
  <c r="B983" i="1" s="1"/>
  <c r="C979" i="1"/>
  <c r="D979" i="1" s="1"/>
  <c r="E979" i="1" s="1"/>
  <c r="H976" i="1"/>
  <c r="F752" i="1"/>
  <c r="C976" i="1" s="1"/>
  <c r="D976" i="1" s="1"/>
  <c r="E976" i="1" s="1"/>
  <c r="E752" i="1"/>
  <c r="B976" i="1" s="1"/>
  <c r="D810" i="1"/>
  <c r="F810" i="1" s="1"/>
  <c r="G976" i="1"/>
  <c r="K767" i="1"/>
  <c r="L767" i="1" s="1"/>
  <c r="D794" i="1" s="1"/>
  <c r="E794" i="1" s="1"/>
  <c r="F794" i="1" s="1"/>
  <c r="H759" i="1"/>
  <c r="I759" i="1" s="1"/>
  <c r="J759" i="1"/>
  <c r="C814" i="1"/>
  <c r="F761" i="1"/>
  <c r="E761" i="1"/>
  <c r="H979" i="1"/>
  <c r="D813" i="1"/>
  <c r="F813" i="1" s="1"/>
  <c r="F979" i="1"/>
  <c r="G979" i="1"/>
  <c r="E760" i="1"/>
  <c r="F760" i="1"/>
  <c r="H758" i="1"/>
  <c r="I758" i="1" s="1"/>
  <c r="B979" i="1"/>
  <c r="J758" i="1"/>
  <c r="H764" i="1"/>
  <c r="I764" i="1" s="1"/>
  <c r="H836" i="1"/>
  <c r="J836" i="1" s="1"/>
  <c r="K836" i="1" s="1"/>
  <c r="F915" i="1" s="1"/>
  <c r="J764" i="1"/>
  <c r="K764" i="1" s="1"/>
  <c r="L764" i="1" s="1"/>
  <c r="D791" i="1" s="1"/>
  <c r="E791" i="1" s="1"/>
  <c r="F791" i="1" s="1"/>
  <c r="G836" i="1"/>
  <c r="I40" i="4"/>
  <c r="G243" i="4" s="1"/>
  <c r="J40" i="4"/>
  <c r="K40" i="4" s="1"/>
  <c r="F166" i="4"/>
  <c r="I306" i="4" s="1"/>
  <c r="G372" i="4"/>
  <c r="K110" i="4"/>
  <c r="J145" i="4"/>
  <c r="E342" i="4" s="1"/>
  <c r="K145" i="4"/>
  <c r="F342" i="4" s="1"/>
  <c r="H41" i="4"/>
  <c r="F54" i="4"/>
  <c r="H165" i="4"/>
  <c r="H305" i="4"/>
  <c r="H164" i="4"/>
  <c r="H304" i="4"/>
  <c r="H161" i="4"/>
  <c r="H54" i="4"/>
  <c r="J51" i="4"/>
  <c r="K51" i="4" s="1"/>
  <c r="I51" i="4"/>
  <c r="G254" i="4" s="1"/>
  <c r="J52" i="4"/>
  <c r="K52" i="4" s="1"/>
  <c r="L360" i="4" s="1"/>
  <c r="I52" i="4"/>
  <c r="G255" i="4" s="1"/>
  <c r="H169" i="4"/>
  <c r="H309" i="4"/>
  <c r="F836" i="1"/>
  <c r="J355" i="4"/>
  <c r="G42" i="4"/>
  <c r="H42" i="4" s="1"/>
  <c r="E42" i="4"/>
  <c r="F42" i="4" s="1"/>
  <c r="J357" i="4"/>
  <c r="G46" i="4"/>
  <c r="H46" i="4" s="1"/>
  <c r="E46" i="4"/>
  <c r="F46" i="4" s="1"/>
  <c r="K148" i="4"/>
  <c r="F345" i="4" s="1"/>
  <c r="J148" i="4"/>
  <c r="E345" i="4" s="1"/>
  <c r="K146" i="4"/>
  <c r="F343" i="4" s="1"/>
  <c r="J146" i="4"/>
  <c r="E343" i="4" s="1"/>
  <c r="F375" i="4"/>
  <c r="J91" i="4"/>
  <c r="K91" i="4" s="1"/>
  <c r="E312" i="4" s="1"/>
  <c r="H91" i="4"/>
  <c r="I91" i="4" s="1"/>
  <c r="D312" i="4" s="1"/>
  <c r="J116" i="4"/>
  <c r="G91" i="4"/>
  <c r="C312" i="4" s="1"/>
  <c r="F91" i="4"/>
  <c r="I375" i="4" s="1"/>
  <c r="C116" i="4"/>
  <c r="D172" i="4"/>
  <c r="D106" i="4"/>
  <c r="C81" i="4"/>
  <c r="F136" i="4"/>
  <c r="G307" i="4" s="1"/>
  <c r="C161" i="2"/>
  <c r="I114" i="4"/>
  <c r="E139" i="4" s="1"/>
  <c r="G114" i="4"/>
  <c r="F114" i="4"/>
  <c r="E114" i="4"/>
  <c r="H114" i="4"/>
  <c r="C139" i="4" s="1"/>
  <c r="D139" i="4" s="1"/>
  <c r="F310" i="4" s="1"/>
  <c r="I43" i="4"/>
  <c r="G246" i="4" s="1"/>
  <c r="J43" i="4"/>
  <c r="K43" i="4" s="1"/>
  <c r="F162" i="4"/>
  <c r="I302" i="4" s="1"/>
  <c r="G370" i="4"/>
  <c r="K106" i="4"/>
  <c r="G90" i="4"/>
  <c r="C311" i="4" s="1"/>
  <c r="D110" i="4"/>
  <c r="C85" i="4"/>
  <c r="F376" i="4"/>
  <c r="H93" i="4"/>
  <c r="I93" i="4" s="1"/>
  <c r="D314" i="4" s="1"/>
  <c r="G93" i="4"/>
  <c r="C314" i="4" s="1"/>
  <c r="J118" i="4"/>
  <c r="J93" i="4"/>
  <c r="K93" i="4" s="1"/>
  <c r="E314" i="4" s="1"/>
  <c r="F93" i="4"/>
  <c r="I376" i="4" s="1"/>
  <c r="D174" i="4"/>
  <c r="C118" i="4"/>
  <c r="H170" i="4"/>
  <c r="H310" i="4"/>
  <c r="F92" i="4"/>
  <c r="J117" i="4"/>
  <c r="J92" i="4"/>
  <c r="K92" i="4" s="1"/>
  <c r="E313" i="4" s="1"/>
  <c r="C117" i="4"/>
  <c r="G92" i="4"/>
  <c r="C313" i="4" s="1"/>
  <c r="H92" i="4"/>
  <c r="I92" i="4" s="1"/>
  <c r="D313" i="4" s="1"/>
  <c r="D173" i="4"/>
  <c r="E108" i="4"/>
  <c r="H108" i="4"/>
  <c r="C133" i="4" s="1"/>
  <c r="D133" i="4" s="1"/>
  <c r="F304" i="4" s="1"/>
  <c r="I108" i="4"/>
  <c r="E133" i="4" s="1"/>
  <c r="G108" i="4"/>
  <c r="F108" i="4"/>
  <c r="G113" i="4"/>
  <c r="F113" i="4"/>
  <c r="E113" i="4"/>
  <c r="H113" i="4"/>
  <c r="C138" i="4" s="1"/>
  <c r="D138" i="4" s="1"/>
  <c r="F309" i="4" s="1"/>
  <c r="I113" i="4"/>
  <c r="E138" i="4" s="1"/>
  <c r="G105" i="4"/>
  <c r="F105" i="4"/>
  <c r="E105" i="4"/>
  <c r="H105" i="4"/>
  <c r="C130" i="4" s="1"/>
  <c r="D130" i="4" s="1"/>
  <c r="F301" i="4" s="1"/>
  <c r="I105" i="4"/>
  <c r="E130" i="4" s="1"/>
  <c r="F82" i="4"/>
  <c r="D163" i="4"/>
  <c r="J107" i="4"/>
  <c r="J82" i="4"/>
  <c r="K82" i="4" s="1"/>
  <c r="E303" i="4" s="1"/>
  <c r="G82" i="4"/>
  <c r="C303" i="4" s="1"/>
  <c r="C107" i="4"/>
  <c r="H82" i="4"/>
  <c r="I82" i="4" s="1"/>
  <c r="D303" i="4" s="1"/>
  <c r="H753" i="1"/>
  <c r="I753" i="1" s="1"/>
  <c r="J753" i="1"/>
  <c r="H816" i="1"/>
  <c r="I816" i="1" s="1"/>
  <c r="J816" i="1" s="1"/>
  <c r="E915" i="1" s="1"/>
  <c r="J147" i="4"/>
  <c r="E344" i="4" s="1"/>
  <c r="K147" i="4"/>
  <c r="F344" i="4" s="1"/>
  <c r="I167" i="4"/>
  <c r="J307" i="4"/>
  <c r="I53" i="4"/>
  <c r="G256" i="4" s="1"/>
  <c r="J53" i="4"/>
  <c r="K53" i="4" s="1"/>
  <c r="I109" i="4"/>
  <c r="E134" i="4" s="1"/>
  <c r="G109" i="4"/>
  <c r="F109" i="4"/>
  <c r="E109" i="4"/>
  <c r="H109" i="4"/>
  <c r="C134" i="4" s="1"/>
  <c r="D134" i="4" s="1"/>
  <c r="F305" i="4" s="1"/>
  <c r="G351" i="3"/>
  <c r="C920" i="3" s="1"/>
  <c r="F790" i="1"/>
  <c r="D914" i="1"/>
  <c r="F792" i="1"/>
  <c r="D916" i="1"/>
  <c r="G289" i="1"/>
  <c r="K855" i="1"/>
  <c r="G288" i="1"/>
  <c r="K854" i="1"/>
  <c r="G294" i="1"/>
  <c r="K860" i="1"/>
  <c r="G295" i="1"/>
  <c r="K861" i="1"/>
  <c r="G292" i="1"/>
  <c r="K858" i="1"/>
  <c r="G297" i="1"/>
  <c r="K863" i="1"/>
  <c r="G300" i="1"/>
  <c r="K866" i="1"/>
  <c r="G293" i="1"/>
  <c r="K859" i="1"/>
  <c r="G296" i="1"/>
  <c r="K862" i="1"/>
  <c r="G290" i="1"/>
  <c r="K856" i="1"/>
  <c r="G287" i="1"/>
  <c r="K853" i="1"/>
  <c r="G286" i="1"/>
  <c r="K852" i="1"/>
  <c r="G291" i="1"/>
  <c r="K857" i="1"/>
  <c r="G299" i="1"/>
  <c r="K865" i="1"/>
  <c r="G298" i="1"/>
  <c r="K864" i="1"/>
  <c r="G837" i="1"/>
  <c r="F837" i="1"/>
  <c r="I837" i="1"/>
  <c r="H815" i="1"/>
  <c r="I815" i="1" s="1"/>
  <c r="J815" i="1" s="1"/>
  <c r="E913" i="1" s="1"/>
  <c r="H817" i="1"/>
  <c r="I817" i="1" s="1"/>
  <c r="J817" i="1" s="1"/>
  <c r="E917" i="1" s="1"/>
  <c r="J762" i="1"/>
  <c r="K762" i="1" s="1"/>
  <c r="L762" i="1" s="1"/>
  <c r="D789" i="1" s="1"/>
  <c r="E789" i="1" s="1"/>
  <c r="H762" i="1"/>
  <c r="I762" i="1" s="1"/>
  <c r="J115" i="4" l="1"/>
  <c r="D171" i="4"/>
  <c r="F90" i="4"/>
  <c r="C115" i="4"/>
  <c r="H90" i="4"/>
  <c r="I90" i="4" s="1"/>
  <c r="D311" i="4" s="1"/>
  <c r="G962" i="1"/>
  <c r="J55" i="4"/>
  <c r="K55" i="4" s="1"/>
  <c r="D724" i="1"/>
  <c r="E724" i="1" s="1"/>
  <c r="H94" i="4"/>
  <c r="I94" i="4" s="1"/>
  <c r="D315" i="4" s="1"/>
  <c r="G94" i="4"/>
  <c r="C315" i="4" s="1"/>
  <c r="F94" i="4"/>
  <c r="C119" i="4"/>
  <c r="D175" i="4"/>
  <c r="H175" i="4" s="1"/>
  <c r="I175" i="4" s="1"/>
  <c r="J94" i="4"/>
  <c r="K94" i="4" s="1"/>
  <c r="E315" i="4" s="1"/>
  <c r="J119" i="4"/>
  <c r="J766" i="1"/>
  <c r="K766" i="1" s="1"/>
  <c r="L766" i="1" s="1"/>
  <c r="D793" i="1" s="1"/>
  <c r="E793" i="1" s="1"/>
  <c r="H112" i="4"/>
  <c r="C137" i="4" s="1"/>
  <c r="D137" i="4" s="1"/>
  <c r="F308" i="4" s="1"/>
  <c r="E112" i="4"/>
  <c r="H308" i="4"/>
  <c r="F112" i="4"/>
  <c r="I112" i="4"/>
  <c r="E137" i="4" s="1"/>
  <c r="C162" i="2" s="1"/>
  <c r="F977" i="1"/>
  <c r="J756" i="1"/>
  <c r="D908" i="1"/>
  <c r="I755" i="1"/>
  <c r="K755" i="1" s="1"/>
  <c r="L755" i="1" s="1"/>
  <c r="D782" i="1" s="1"/>
  <c r="E782" i="1" s="1"/>
  <c r="F782" i="1" s="1"/>
  <c r="H756" i="1"/>
  <c r="I756" i="1" s="1"/>
  <c r="H812" i="1"/>
  <c r="I812" i="1" s="1"/>
  <c r="J812" i="1" s="1"/>
  <c r="E907" i="1" s="1"/>
  <c r="F832" i="1"/>
  <c r="I832" i="1"/>
  <c r="G832" i="1"/>
  <c r="G104" i="4"/>
  <c r="H977" i="1"/>
  <c r="G977" i="1"/>
  <c r="F811" i="1"/>
  <c r="C831" i="1" s="1"/>
  <c r="E831" i="1" s="1"/>
  <c r="H831" i="1" s="1"/>
  <c r="J831" i="1" s="1"/>
  <c r="K831" i="1" s="1"/>
  <c r="F905" i="1" s="1"/>
  <c r="F104" i="4"/>
  <c r="E104" i="4"/>
  <c r="I104" i="4"/>
  <c r="E129" i="4" s="1"/>
  <c r="C154" i="2" s="1"/>
  <c r="D918" i="1"/>
  <c r="H766" i="1"/>
  <c r="I766" i="1" s="1"/>
  <c r="D915" i="1"/>
  <c r="H752" i="1"/>
  <c r="I752" i="1" s="1"/>
  <c r="K758" i="1"/>
  <c r="L758" i="1" s="1"/>
  <c r="D785" i="1" s="1"/>
  <c r="E785" i="1" s="1"/>
  <c r="F785" i="1" s="1"/>
  <c r="F781" i="1"/>
  <c r="J752" i="1"/>
  <c r="K759" i="1"/>
  <c r="L759" i="1" s="1"/>
  <c r="D786" i="1" s="1"/>
  <c r="E786" i="1" s="1"/>
  <c r="D910" i="1" s="1"/>
  <c r="C830" i="1"/>
  <c r="E830" i="1" s="1"/>
  <c r="I830" i="1" s="1"/>
  <c r="H810" i="1"/>
  <c r="I810" i="1" s="1"/>
  <c r="J810" i="1" s="1"/>
  <c r="E903" i="1" s="1"/>
  <c r="K753" i="1"/>
  <c r="L753" i="1" s="1"/>
  <c r="D780" i="1" s="1"/>
  <c r="E780" i="1" s="1"/>
  <c r="F780" i="1" s="1"/>
  <c r="C833" i="1"/>
  <c r="E833" i="1" s="1"/>
  <c r="H833" i="1" s="1"/>
  <c r="J833" i="1" s="1"/>
  <c r="K833" i="1" s="1"/>
  <c r="F909" i="1" s="1"/>
  <c r="H813" i="1"/>
  <c r="I813" i="1" s="1"/>
  <c r="J813" i="1" s="1"/>
  <c r="E909" i="1" s="1"/>
  <c r="B980" i="1"/>
  <c r="H761" i="1"/>
  <c r="I761" i="1" s="1"/>
  <c r="J761" i="1"/>
  <c r="C980" i="1"/>
  <c r="D980" i="1" s="1"/>
  <c r="E980" i="1" s="1"/>
  <c r="H760" i="1"/>
  <c r="I760" i="1" s="1"/>
  <c r="J760" i="1"/>
  <c r="D814" i="1"/>
  <c r="F814" i="1" s="1"/>
  <c r="H980" i="1"/>
  <c r="G980" i="1"/>
  <c r="F980" i="1"/>
  <c r="I170" i="4"/>
  <c r="J310" i="4"/>
  <c r="F130" i="4"/>
  <c r="G301" i="4" s="1"/>
  <c r="C155" i="2"/>
  <c r="E161" i="2"/>
  <c r="G161" i="2" s="1"/>
  <c r="D161" i="2"/>
  <c r="F161" i="2" s="1"/>
  <c r="H161" i="2"/>
  <c r="I136" i="4" s="1"/>
  <c r="L161" i="2"/>
  <c r="H174" i="4"/>
  <c r="I164" i="4"/>
  <c r="J304" i="4"/>
  <c r="I41" i="4"/>
  <c r="G244" i="4" s="1"/>
  <c r="F372" i="4"/>
  <c r="F85" i="4"/>
  <c r="I372" i="4" s="1"/>
  <c r="J110" i="4"/>
  <c r="D166" i="4"/>
  <c r="G85" i="4"/>
  <c r="C306" i="4" s="1"/>
  <c r="C110" i="4"/>
  <c r="J85" i="4"/>
  <c r="K85" i="4" s="1"/>
  <c r="E306" i="4" s="1"/>
  <c r="H85" i="4"/>
  <c r="I85" i="4" s="1"/>
  <c r="D306" i="4" s="1"/>
  <c r="K167" i="4"/>
  <c r="L167" i="4" s="1"/>
  <c r="C223" i="4"/>
  <c r="D223" i="4"/>
  <c r="C192" i="4"/>
  <c r="J167" i="4"/>
  <c r="H107" i="4"/>
  <c r="C132" i="4" s="1"/>
  <c r="D132" i="4" s="1"/>
  <c r="F303" i="4" s="1"/>
  <c r="I107" i="4"/>
  <c r="E132" i="4" s="1"/>
  <c r="G107" i="4"/>
  <c r="F107" i="4"/>
  <c r="E107" i="4"/>
  <c r="E117" i="4"/>
  <c r="H117" i="4"/>
  <c r="C142" i="4" s="1"/>
  <c r="D142" i="4" s="1"/>
  <c r="F313" i="4" s="1"/>
  <c r="F117" i="4"/>
  <c r="I117" i="4"/>
  <c r="E142" i="4" s="1"/>
  <c r="G117" i="4"/>
  <c r="H171" i="4"/>
  <c r="H311" i="4"/>
  <c r="F370" i="4"/>
  <c r="F81" i="4"/>
  <c r="I370" i="4" s="1"/>
  <c r="C106" i="4"/>
  <c r="D162" i="4"/>
  <c r="J81" i="4"/>
  <c r="K81" i="4" s="1"/>
  <c r="E302" i="4" s="1"/>
  <c r="G81" i="4"/>
  <c r="C302" i="4" s="1"/>
  <c r="H81" i="4"/>
  <c r="I81" i="4" s="1"/>
  <c r="D302" i="4" s="1"/>
  <c r="J106" i="4"/>
  <c r="J42" i="4"/>
  <c r="K42" i="4" s="1"/>
  <c r="L355" i="4" s="1"/>
  <c r="I42" i="4"/>
  <c r="G245" i="4" s="1"/>
  <c r="I160" i="4"/>
  <c r="J300" i="4"/>
  <c r="I165" i="4"/>
  <c r="J305" i="4"/>
  <c r="F133" i="4"/>
  <c r="G304" i="4" s="1"/>
  <c r="C158" i="2"/>
  <c r="H172" i="4"/>
  <c r="H312" i="4"/>
  <c r="H837" i="1"/>
  <c r="J837" i="1" s="1"/>
  <c r="K837" i="1" s="1"/>
  <c r="F917" i="1" s="1"/>
  <c r="F138" i="4"/>
  <c r="G309" i="4" s="1"/>
  <c r="C163" i="2"/>
  <c r="E115" i="4"/>
  <c r="H115" i="4"/>
  <c r="C140" i="4" s="1"/>
  <c r="D140" i="4" s="1"/>
  <c r="F311" i="4" s="1"/>
  <c r="I115" i="4"/>
  <c r="E140" i="4" s="1"/>
  <c r="G115" i="4"/>
  <c r="F115" i="4"/>
  <c r="E116" i="4"/>
  <c r="H116" i="4"/>
  <c r="C141" i="4" s="1"/>
  <c r="D141" i="4" s="1"/>
  <c r="F312" i="4" s="1"/>
  <c r="I116" i="4"/>
  <c r="E141" i="4" s="1"/>
  <c r="G116" i="4"/>
  <c r="F116" i="4"/>
  <c r="I54" i="4"/>
  <c r="G257" i="4" s="1"/>
  <c r="H173" i="4"/>
  <c r="H313" i="4"/>
  <c r="F139" i="4"/>
  <c r="G310" i="4" s="1"/>
  <c r="C164" i="2"/>
  <c r="E118" i="4"/>
  <c r="H118" i="4" s="1"/>
  <c r="C143" i="4" s="1"/>
  <c r="D143" i="4" s="1"/>
  <c r="F314" i="4" s="1"/>
  <c r="G118" i="4"/>
  <c r="F118" i="4"/>
  <c r="I118" i="4" s="1"/>
  <c r="E143" i="4" s="1"/>
  <c r="F134" i="4"/>
  <c r="G305" i="4" s="1"/>
  <c r="C159" i="2"/>
  <c r="H163" i="4"/>
  <c r="H303" i="4"/>
  <c r="I168" i="4"/>
  <c r="J308" i="4"/>
  <c r="I46" i="4"/>
  <c r="G249" i="4" s="1"/>
  <c r="J46" i="4"/>
  <c r="K46" i="4" s="1"/>
  <c r="L357" i="4" s="1"/>
  <c r="I169" i="4"/>
  <c r="J309" i="4"/>
  <c r="I161" i="4"/>
  <c r="J301" i="4"/>
  <c r="F789" i="1"/>
  <c r="D913" i="1"/>
  <c r="G835" i="1"/>
  <c r="F835" i="1"/>
  <c r="I835" i="1" s="1"/>
  <c r="J315" i="4" l="1"/>
  <c r="F119" i="4"/>
  <c r="I119" i="4" s="1"/>
  <c r="E144" i="4" s="1"/>
  <c r="E119" i="4"/>
  <c r="G119" i="4"/>
  <c r="H119" i="4" s="1"/>
  <c r="C144" i="4" s="1"/>
  <c r="D144" i="4" s="1"/>
  <c r="F315" i="4" s="1"/>
  <c r="F137" i="4"/>
  <c r="G308" i="4" s="1"/>
  <c r="K756" i="1"/>
  <c r="L756" i="1" s="1"/>
  <c r="D783" i="1" s="1"/>
  <c r="E783" i="1" s="1"/>
  <c r="D907" i="1" s="1"/>
  <c r="D906" i="1"/>
  <c r="I831" i="1"/>
  <c r="G831" i="1"/>
  <c r="H811" i="1"/>
  <c r="I811" i="1" s="1"/>
  <c r="J811" i="1" s="1"/>
  <c r="E905" i="1" s="1"/>
  <c r="F831" i="1"/>
  <c r="F129" i="4"/>
  <c r="G300" i="4" s="1"/>
  <c r="D909" i="1"/>
  <c r="K752" i="1"/>
  <c r="L752" i="1" s="1"/>
  <c r="D779" i="1" s="1"/>
  <c r="E779" i="1" s="1"/>
  <c r="F779" i="1" s="1"/>
  <c r="K760" i="1"/>
  <c r="L760" i="1" s="1"/>
  <c r="D787" i="1" s="1"/>
  <c r="E787" i="1" s="1"/>
  <c r="D911" i="1" s="1"/>
  <c r="H830" i="1"/>
  <c r="J830" i="1" s="1"/>
  <c r="K830" i="1" s="1"/>
  <c r="F903" i="1" s="1"/>
  <c r="F830" i="1"/>
  <c r="G830" i="1"/>
  <c r="F786" i="1"/>
  <c r="F833" i="1"/>
  <c r="K761" i="1"/>
  <c r="L761" i="1" s="1"/>
  <c r="D788" i="1" s="1"/>
  <c r="E788" i="1" s="1"/>
  <c r="D912" i="1" s="1"/>
  <c r="G833" i="1"/>
  <c r="I833" i="1"/>
  <c r="D904" i="1"/>
  <c r="C834" i="1"/>
  <c r="E834" i="1" s="1"/>
  <c r="H814" i="1"/>
  <c r="I814" i="1" s="1"/>
  <c r="J814" i="1" s="1"/>
  <c r="E911" i="1" s="1"/>
  <c r="C168" i="2"/>
  <c r="F143" i="4"/>
  <c r="G314" i="4" s="1"/>
  <c r="J223" i="4"/>
  <c r="G223" i="4"/>
  <c r="K223" i="4"/>
  <c r="H223" i="4"/>
  <c r="D217" i="4"/>
  <c r="C217" i="4"/>
  <c r="C186" i="4"/>
  <c r="J161" i="4"/>
  <c r="K161" i="4" s="1"/>
  <c r="L161" i="4" s="1"/>
  <c r="I301" i="4" s="1"/>
  <c r="I163" i="4"/>
  <c r="J303" i="4"/>
  <c r="D164" i="2"/>
  <c r="F164" i="2" s="1"/>
  <c r="H164" i="2"/>
  <c r="I139" i="4" s="1"/>
  <c r="L164" i="2"/>
  <c r="E164" i="2"/>
  <c r="G164" i="2" s="1"/>
  <c r="D192" i="4"/>
  <c r="I192" i="4"/>
  <c r="J192" i="4" s="1"/>
  <c r="K192" i="4" s="1"/>
  <c r="L192" i="4" s="1"/>
  <c r="K307" i="4" s="1"/>
  <c r="I110" i="4"/>
  <c r="E135" i="4" s="1"/>
  <c r="F110" i="4"/>
  <c r="E110" i="4"/>
  <c r="H110" i="4"/>
  <c r="C135" i="4" s="1"/>
  <c r="D135" i="4" s="1"/>
  <c r="F306" i="4" s="1"/>
  <c r="G110" i="4"/>
  <c r="D221" i="4"/>
  <c r="K165" i="4"/>
  <c r="L165" i="4" s="1"/>
  <c r="C190" i="4"/>
  <c r="C221" i="4"/>
  <c r="J165" i="4"/>
  <c r="J169" i="4"/>
  <c r="C194" i="4"/>
  <c r="K169" i="4"/>
  <c r="L169" i="4" s="1"/>
  <c r="D225" i="4"/>
  <c r="C225" i="4"/>
  <c r="H166" i="4"/>
  <c r="H306" i="4"/>
  <c r="L155" i="2"/>
  <c r="E155" i="2"/>
  <c r="G155" i="2" s="1"/>
  <c r="D155" i="2"/>
  <c r="F155" i="2" s="1"/>
  <c r="H155" i="2"/>
  <c r="I130" i="4" s="1"/>
  <c r="I173" i="4"/>
  <c r="J313" i="4"/>
  <c r="D231" i="4"/>
  <c r="C200" i="4"/>
  <c r="J175" i="4"/>
  <c r="K175" i="4" s="1"/>
  <c r="L175" i="4" s="1"/>
  <c r="I315" i="4" s="1"/>
  <c r="C231" i="4"/>
  <c r="K164" i="4"/>
  <c r="L164" i="4" s="1"/>
  <c r="J164" i="4"/>
  <c r="C220" i="4"/>
  <c r="D220" i="4"/>
  <c r="C189" i="4"/>
  <c r="F141" i="4"/>
  <c r="G312" i="4" s="1"/>
  <c r="C166" i="2"/>
  <c r="C250" i="4"/>
  <c r="F223" i="4"/>
  <c r="I223" i="4"/>
  <c r="H162" i="2"/>
  <c r="I137" i="4" s="1"/>
  <c r="E162" i="2"/>
  <c r="G162" i="2" s="1"/>
  <c r="D162" i="2"/>
  <c r="F162" i="2" s="1"/>
  <c r="L162" i="2"/>
  <c r="I171" i="4"/>
  <c r="J311" i="4"/>
  <c r="I174" i="4"/>
  <c r="J314" i="4"/>
  <c r="H163" i="2"/>
  <c r="I138" i="4" s="1"/>
  <c r="D163" i="2"/>
  <c r="F163" i="2" s="1"/>
  <c r="E163" i="2"/>
  <c r="G163" i="2" s="1"/>
  <c r="L163" i="2"/>
  <c r="J54" i="4"/>
  <c r="K54" i="4" s="1"/>
  <c r="L361" i="4" s="1"/>
  <c r="J376" i="4" s="1"/>
  <c r="I172" i="4"/>
  <c r="J312" i="4"/>
  <c r="F132" i="4"/>
  <c r="G303" i="4" s="1"/>
  <c r="C157" i="2"/>
  <c r="L154" i="2"/>
  <c r="D154" i="2"/>
  <c r="F154" i="2" s="1"/>
  <c r="E154" i="2"/>
  <c r="G154" i="2" s="1"/>
  <c r="C226" i="4"/>
  <c r="K170" i="4"/>
  <c r="L170" i="4" s="1"/>
  <c r="C195" i="4"/>
  <c r="D226" i="4"/>
  <c r="J170" i="4"/>
  <c r="F140" i="4"/>
  <c r="G311" i="4" s="1"/>
  <c r="C165" i="2"/>
  <c r="H158" i="2"/>
  <c r="I133" i="4" s="1"/>
  <c r="E158" i="2"/>
  <c r="G158" i="2" s="1"/>
  <c r="L158" i="2"/>
  <c r="D158" i="2"/>
  <c r="F158" i="2" s="1"/>
  <c r="H302" i="4"/>
  <c r="H162" i="4"/>
  <c r="F142" i="4"/>
  <c r="G313" i="4" s="1"/>
  <c r="C167" i="2"/>
  <c r="J41" i="4"/>
  <c r="K41" i="4" s="1"/>
  <c r="L354" i="4" s="1"/>
  <c r="J369" i="4" s="1"/>
  <c r="U161" i="2"/>
  <c r="Q161" i="2"/>
  <c r="H136" i="4" s="1"/>
  <c r="M161" i="2"/>
  <c r="O161" i="2" s="1"/>
  <c r="N161" i="2"/>
  <c r="P161" i="2" s="1"/>
  <c r="L159" i="2"/>
  <c r="E159" i="2"/>
  <c r="G159" i="2" s="1"/>
  <c r="D159" i="2"/>
  <c r="F159" i="2" s="1"/>
  <c r="H159" i="2"/>
  <c r="I134" i="4" s="1"/>
  <c r="J168" i="4"/>
  <c r="C193" i="4"/>
  <c r="C224" i="4"/>
  <c r="D224" i="4"/>
  <c r="K168" i="4"/>
  <c r="L168" i="4" s="1"/>
  <c r="J160" i="4"/>
  <c r="K160" i="4" s="1"/>
  <c r="L160" i="4" s="1"/>
  <c r="I300" i="4" s="1"/>
  <c r="D216" i="4"/>
  <c r="C216" i="4"/>
  <c r="C185" i="4"/>
  <c r="I106" i="4"/>
  <c r="E131" i="4" s="1"/>
  <c r="G106" i="4"/>
  <c r="F106" i="4"/>
  <c r="E106" i="4"/>
  <c r="H106" i="4"/>
  <c r="C131" i="4" s="1"/>
  <c r="D131" i="4" s="1"/>
  <c r="F302" i="4" s="1"/>
  <c r="F793" i="1"/>
  <c r="D917" i="1"/>
  <c r="J835" i="1"/>
  <c r="K835" i="1" s="1"/>
  <c r="F913" i="1" s="1"/>
  <c r="F144" i="4" l="1"/>
  <c r="G315" i="4" s="1"/>
  <c r="C169" i="2"/>
  <c r="F783" i="1"/>
  <c r="F787" i="1"/>
  <c r="D903" i="1"/>
  <c r="F788" i="1"/>
  <c r="H834" i="1"/>
  <c r="J834" i="1" s="1"/>
  <c r="K834" i="1" s="1"/>
  <c r="F911" i="1" s="1"/>
  <c r="I834" i="1"/>
  <c r="G834" i="1"/>
  <c r="F834" i="1"/>
  <c r="N164" i="2"/>
  <c r="P164" i="2" s="1"/>
  <c r="U164" i="2"/>
  <c r="M164" i="2"/>
  <c r="O164" i="2" s="1"/>
  <c r="Q164" i="2"/>
  <c r="H139" i="4" s="1"/>
  <c r="D230" i="4"/>
  <c r="C199" i="4"/>
  <c r="J174" i="4"/>
  <c r="K174" i="4" s="1"/>
  <c r="L174" i="4" s="1"/>
  <c r="I314" i="4" s="1"/>
  <c r="C230" i="4"/>
  <c r="I194" i="4"/>
  <c r="J194" i="4" s="1"/>
  <c r="K194" i="4" s="1"/>
  <c r="L194" i="4" s="1"/>
  <c r="K309" i="4" s="1"/>
  <c r="D194" i="4"/>
  <c r="C354" i="4"/>
  <c r="C247" i="4"/>
  <c r="B356" i="4"/>
  <c r="I220" i="4"/>
  <c r="F220" i="4"/>
  <c r="H221" i="4"/>
  <c r="J221" i="4"/>
  <c r="K221" i="4"/>
  <c r="G221" i="4"/>
  <c r="C244" i="4"/>
  <c r="I217" i="4"/>
  <c r="K217" i="4" s="1"/>
  <c r="F217" i="4"/>
  <c r="G217" i="4" s="1"/>
  <c r="I195" i="4"/>
  <c r="J195" i="4" s="1"/>
  <c r="K195" i="4" s="1"/>
  <c r="L195" i="4" s="1"/>
  <c r="K310" i="4" s="1"/>
  <c r="D195" i="4"/>
  <c r="M158" i="2"/>
  <c r="O158" i="2" s="1"/>
  <c r="Q158" i="2"/>
  <c r="H133" i="4" s="1"/>
  <c r="U158" i="2"/>
  <c r="N158" i="2"/>
  <c r="P158" i="2" s="1"/>
  <c r="Q159" i="2"/>
  <c r="H134" i="4" s="1"/>
  <c r="N159" i="2"/>
  <c r="P159" i="2" s="1"/>
  <c r="M159" i="2"/>
  <c r="O159" i="2" s="1"/>
  <c r="U159" i="2"/>
  <c r="Z161" i="2"/>
  <c r="G136" i="4" s="1"/>
  <c r="V161" i="2"/>
  <c r="X161" i="2" s="1"/>
  <c r="W161" i="2"/>
  <c r="Y161" i="2" s="1"/>
  <c r="C253" i="4"/>
  <c r="B359" i="4"/>
  <c r="F226" i="4"/>
  <c r="I226" i="4"/>
  <c r="K172" i="4"/>
  <c r="L172" i="4" s="1"/>
  <c r="C228" i="4"/>
  <c r="C197" i="4"/>
  <c r="J172" i="4"/>
  <c r="D228" i="4"/>
  <c r="D278" i="4"/>
  <c r="E278" i="4" s="1"/>
  <c r="F278" i="4" s="1"/>
  <c r="G278" i="4" s="1"/>
  <c r="D333" i="4" s="1"/>
  <c r="D250" i="4"/>
  <c r="E250" i="4"/>
  <c r="F250" i="4" s="1"/>
  <c r="H250" i="4" s="1"/>
  <c r="I250" i="4" s="1"/>
  <c r="J250" i="4" s="1"/>
  <c r="C333" i="4" s="1"/>
  <c r="C258" i="4"/>
  <c r="I231" i="4"/>
  <c r="K231" i="4" s="1"/>
  <c r="F231" i="4"/>
  <c r="G231" i="4" s="1"/>
  <c r="C359" i="4"/>
  <c r="G226" i="4"/>
  <c r="E359" i="4" s="1"/>
  <c r="H226" i="4"/>
  <c r="F359" i="4" s="1"/>
  <c r="K226" i="4"/>
  <c r="H359" i="4" s="1"/>
  <c r="J226" i="4"/>
  <c r="G359" i="4" s="1"/>
  <c r="C229" i="4"/>
  <c r="J173" i="4"/>
  <c r="K173" i="4"/>
  <c r="L173" i="4" s="1"/>
  <c r="C198" i="4"/>
  <c r="D229" i="4"/>
  <c r="C358" i="4"/>
  <c r="J224" i="4"/>
  <c r="G358" i="4" s="1"/>
  <c r="K224" i="4"/>
  <c r="H358" i="4" s="1"/>
  <c r="G224" i="4"/>
  <c r="E358" i="4" s="1"/>
  <c r="H224" i="4"/>
  <c r="F358" i="4" s="1"/>
  <c r="H154" i="2"/>
  <c r="I129" i="4" s="1"/>
  <c r="D227" i="4"/>
  <c r="C196" i="4"/>
  <c r="J171" i="4"/>
  <c r="K171" i="4"/>
  <c r="L171" i="4" s="1"/>
  <c r="C227" i="4"/>
  <c r="H166" i="2"/>
  <c r="I141" i="4" s="1"/>
  <c r="L166" i="2"/>
  <c r="E166" i="2"/>
  <c r="G166" i="2" s="1"/>
  <c r="D166" i="2"/>
  <c r="F166" i="2" s="1"/>
  <c r="U155" i="2"/>
  <c r="M155" i="2"/>
  <c r="O155" i="2" s="1"/>
  <c r="N155" i="2"/>
  <c r="P155" i="2" s="1"/>
  <c r="Q155" i="2"/>
  <c r="H130" i="4" s="1"/>
  <c r="C251" i="4"/>
  <c r="B358" i="4"/>
  <c r="I224" i="4"/>
  <c r="F224" i="4"/>
  <c r="H167" i="2"/>
  <c r="I142" i="4" s="1"/>
  <c r="E167" i="2"/>
  <c r="G167" i="2" s="1"/>
  <c r="L167" i="2"/>
  <c r="D167" i="2"/>
  <c r="F167" i="2" s="1"/>
  <c r="E165" i="2"/>
  <c r="G165" i="2" s="1"/>
  <c r="D165" i="2"/>
  <c r="F165" i="2" s="1"/>
  <c r="L165" i="2"/>
  <c r="H165" i="2"/>
  <c r="I140" i="4" s="1"/>
  <c r="M163" i="2"/>
  <c r="O163" i="2" s="1"/>
  <c r="Q163" i="2"/>
  <c r="H138" i="4" s="1"/>
  <c r="N163" i="2"/>
  <c r="P163" i="2" s="1"/>
  <c r="U163" i="2"/>
  <c r="U162" i="2"/>
  <c r="Q162" i="2"/>
  <c r="H137" i="4" s="1"/>
  <c r="N162" i="2"/>
  <c r="P162" i="2" s="1"/>
  <c r="M162" i="2"/>
  <c r="O162" i="2" s="1"/>
  <c r="I200" i="4"/>
  <c r="D200" i="4"/>
  <c r="E200" i="4" s="1"/>
  <c r="F200" i="4" s="1"/>
  <c r="G200" i="4" s="1"/>
  <c r="C248" i="4"/>
  <c r="F221" i="4"/>
  <c r="I221" i="4"/>
  <c r="F135" i="4"/>
  <c r="G306" i="4" s="1"/>
  <c r="C160" i="2"/>
  <c r="C188" i="4"/>
  <c r="K163" i="4"/>
  <c r="L163" i="4" s="1"/>
  <c r="J163" i="4"/>
  <c r="C219" i="4"/>
  <c r="D219" i="4"/>
  <c r="E157" i="2"/>
  <c r="G157" i="2" s="1"/>
  <c r="D157" i="2"/>
  <c r="F157" i="2" s="1"/>
  <c r="H157" i="2"/>
  <c r="I132" i="4" s="1"/>
  <c r="L157" i="2"/>
  <c r="J225" i="4"/>
  <c r="K225" i="4"/>
  <c r="H225" i="4"/>
  <c r="G225" i="4"/>
  <c r="F131" i="4"/>
  <c r="G302" i="4" s="1"/>
  <c r="C156" i="2"/>
  <c r="D185" i="4"/>
  <c r="E185" i="4" s="1"/>
  <c r="F185" i="4" s="1"/>
  <c r="G185" i="4" s="1"/>
  <c r="I185" i="4"/>
  <c r="D189" i="4"/>
  <c r="I189" i="4"/>
  <c r="J189" i="4" s="1"/>
  <c r="K189" i="4" s="1"/>
  <c r="L189" i="4" s="1"/>
  <c r="K304" i="4" s="1"/>
  <c r="J231" i="4"/>
  <c r="H231" i="4"/>
  <c r="I166" i="4"/>
  <c r="J306" i="4"/>
  <c r="D190" i="4"/>
  <c r="I190" i="4"/>
  <c r="J190" i="4" s="1"/>
  <c r="K190" i="4" s="1"/>
  <c r="L190" i="4" s="1"/>
  <c r="K305" i="4" s="1"/>
  <c r="D193" i="4"/>
  <c r="I193" i="4"/>
  <c r="J193" i="4" s="1"/>
  <c r="K193" i="4" s="1"/>
  <c r="L193" i="4" s="1"/>
  <c r="K308" i="4" s="1"/>
  <c r="C243" i="4"/>
  <c r="B354" i="4"/>
  <c r="I216" i="4"/>
  <c r="J216" i="4" s="1"/>
  <c r="F216" i="4"/>
  <c r="H216" i="4" s="1"/>
  <c r="I162" i="4"/>
  <c r="J302" i="4"/>
  <c r="N154" i="2"/>
  <c r="P154" i="2" s="1"/>
  <c r="U154" i="2"/>
  <c r="M154" i="2"/>
  <c r="O154" i="2" s="1"/>
  <c r="Q154" i="2"/>
  <c r="H129" i="4" s="1"/>
  <c r="C356" i="4"/>
  <c r="H220" i="4"/>
  <c r="F356" i="4" s="1"/>
  <c r="G220" i="4"/>
  <c r="E356" i="4" s="1"/>
  <c r="J220" i="4"/>
  <c r="G356" i="4" s="1"/>
  <c r="K220" i="4"/>
  <c r="H356" i="4" s="1"/>
  <c r="C252" i="4"/>
  <c r="I225" i="4"/>
  <c r="F225" i="4"/>
  <c r="F192" i="4"/>
  <c r="G192" i="4" s="1"/>
  <c r="H192" i="4" s="1"/>
  <c r="E192" i="4"/>
  <c r="D186" i="4"/>
  <c r="E186" i="4" s="1"/>
  <c r="F186" i="4" s="1"/>
  <c r="G186" i="4" s="1"/>
  <c r="I186" i="4"/>
  <c r="D168" i="2"/>
  <c r="F168" i="2" s="1"/>
  <c r="L168" i="2"/>
  <c r="E168" i="2"/>
  <c r="G168" i="2" s="1"/>
  <c r="H168" i="2"/>
  <c r="I143" i="4" s="1"/>
  <c r="D169" i="2" l="1"/>
  <c r="F169" i="2" s="1"/>
  <c r="L169" i="2"/>
  <c r="Q169" i="2" s="1"/>
  <c r="H144" i="4" s="1"/>
  <c r="E169" i="2"/>
  <c r="G169" i="2" s="1"/>
  <c r="H169" i="2"/>
  <c r="I144" i="4" s="1"/>
  <c r="I196" i="4"/>
  <c r="J196" i="4" s="1"/>
  <c r="K196" i="4" s="1"/>
  <c r="L196" i="4" s="1"/>
  <c r="K311" i="4" s="1"/>
  <c r="D196" i="4"/>
  <c r="D271" i="4"/>
  <c r="E271" i="4" s="1"/>
  <c r="F271" i="4" s="1"/>
  <c r="G271" i="4" s="1"/>
  <c r="D326" i="4" s="1"/>
  <c r="E243" i="4"/>
  <c r="D243" i="4"/>
  <c r="E160" i="2"/>
  <c r="G160" i="2" s="1"/>
  <c r="D160" i="2"/>
  <c r="F160" i="2" s="1"/>
  <c r="H160" i="2"/>
  <c r="I135" i="4" s="1"/>
  <c r="L160" i="2"/>
  <c r="M165" i="2"/>
  <c r="O165" i="2" s="1"/>
  <c r="Q165" i="2"/>
  <c r="H140" i="4" s="1"/>
  <c r="N165" i="2"/>
  <c r="P165" i="2" s="1"/>
  <c r="U165" i="2"/>
  <c r="I197" i="4"/>
  <c r="J197" i="4" s="1"/>
  <c r="K197" i="4" s="1"/>
  <c r="L197" i="4" s="1"/>
  <c r="K312" i="4" s="1"/>
  <c r="D197" i="4"/>
  <c r="D272" i="4"/>
  <c r="E272" i="4" s="1"/>
  <c r="F272" i="4" s="1"/>
  <c r="G272" i="4" s="1"/>
  <c r="D327" i="4" s="1"/>
  <c r="E244" i="4"/>
  <c r="F244" i="4" s="1"/>
  <c r="H244" i="4" s="1"/>
  <c r="I244" i="4" s="1"/>
  <c r="D244" i="4"/>
  <c r="D275" i="4"/>
  <c r="E275" i="4" s="1"/>
  <c r="F275" i="4" s="1"/>
  <c r="G275" i="4" s="1"/>
  <c r="D330" i="4" s="1"/>
  <c r="E247" i="4"/>
  <c r="F247" i="4" s="1"/>
  <c r="H247" i="4" s="1"/>
  <c r="I247" i="4" s="1"/>
  <c r="J247" i="4" s="1"/>
  <c r="C330" i="4" s="1"/>
  <c r="D247" i="4"/>
  <c r="D199" i="4"/>
  <c r="E199" i="4" s="1"/>
  <c r="F199" i="4" s="1"/>
  <c r="G199" i="4" s="1"/>
  <c r="I199" i="4"/>
  <c r="E193" i="4"/>
  <c r="F193" i="4"/>
  <c r="G193" i="4" s="1"/>
  <c r="H193" i="4" s="1"/>
  <c r="E373" i="4" s="1"/>
  <c r="W155" i="2"/>
  <c r="Y155" i="2" s="1"/>
  <c r="V155" i="2"/>
  <c r="X155" i="2" s="1"/>
  <c r="M157" i="2"/>
  <c r="O157" i="2" s="1"/>
  <c r="U157" i="2"/>
  <c r="Q157" i="2"/>
  <c r="H132" i="4" s="1"/>
  <c r="N157" i="2"/>
  <c r="P157" i="2" s="1"/>
  <c r="I198" i="4"/>
  <c r="J198" i="4" s="1"/>
  <c r="K198" i="4" s="1"/>
  <c r="L198" i="4" s="1"/>
  <c r="K313" i="4" s="1"/>
  <c r="D198" i="4"/>
  <c r="E190" i="4"/>
  <c r="F190" i="4"/>
  <c r="G190" i="4" s="1"/>
  <c r="H190" i="4" s="1"/>
  <c r="D280" i="4"/>
  <c r="E280" i="4" s="1"/>
  <c r="F280" i="4" s="1"/>
  <c r="G280" i="4" s="1"/>
  <c r="D335" i="4" s="1"/>
  <c r="E252" i="4"/>
  <c r="F252" i="4" s="1"/>
  <c r="H252" i="4" s="1"/>
  <c r="I252" i="4" s="1"/>
  <c r="J252" i="4" s="1"/>
  <c r="C335" i="4" s="1"/>
  <c r="D252" i="4"/>
  <c r="H156" i="2"/>
  <c r="I131" i="4" s="1"/>
  <c r="D156" i="2"/>
  <c r="F156" i="2" s="1"/>
  <c r="L156" i="2"/>
  <c r="E156" i="2"/>
  <c r="G156" i="2" s="1"/>
  <c r="N166" i="2"/>
  <c r="P166" i="2" s="1"/>
  <c r="M166" i="2"/>
  <c r="O166" i="2" s="1"/>
  <c r="Q166" i="2"/>
  <c r="H141" i="4" s="1"/>
  <c r="U166" i="2"/>
  <c r="C255" i="4"/>
  <c r="B360" i="4"/>
  <c r="F228" i="4"/>
  <c r="I228" i="4"/>
  <c r="J136" i="4"/>
  <c r="E333" i="4" s="1"/>
  <c r="K136" i="4"/>
  <c r="F333" i="4" s="1"/>
  <c r="G216" i="4"/>
  <c r="E354" i="4" s="1"/>
  <c r="C361" i="4"/>
  <c r="K230" i="4"/>
  <c r="H361" i="4" s="1"/>
  <c r="D281" i="4"/>
  <c r="E281" i="4" s="1"/>
  <c r="F281" i="4" s="1"/>
  <c r="G281" i="4" s="1"/>
  <c r="D336" i="4" s="1"/>
  <c r="D253" i="4"/>
  <c r="E253" i="4"/>
  <c r="F253" i="4" s="1"/>
  <c r="H253" i="4" s="1"/>
  <c r="I253" i="4" s="1"/>
  <c r="J253" i="4" s="1"/>
  <c r="C336" i="4" s="1"/>
  <c r="C257" i="4"/>
  <c r="B361" i="4"/>
  <c r="I230" i="4"/>
  <c r="J230" i="4" s="1"/>
  <c r="G361" i="4" s="1"/>
  <c r="F230" i="4"/>
  <c r="G230" i="4" s="1"/>
  <c r="E361" i="4" s="1"/>
  <c r="G227" i="4"/>
  <c r="J227" i="4"/>
  <c r="K227" i="4"/>
  <c r="H227" i="4"/>
  <c r="V158" i="2"/>
  <c r="X158" i="2" s="1"/>
  <c r="W158" i="2"/>
  <c r="Y158" i="2" s="1"/>
  <c r="Z158" i="2"/>
  <c r="G133" i="4" s="1"/>
  <c r="H185" i="4"/>
  <c r="H300" i="4"/>
  <c r="N168" i="2"/>
  <c r="P168" i="2" s="1"/>
  <c r="U168" i="2"/>
  <c r="M168" i="2"/>
  <c r="O168" i="2" s="1"/>
  <c r="Q168" i="2"/>
  <c r="H143" i="4" s="1"/>
  <c r="W154" i="2"/>
  <c r="Y154" i="2" s="1"/>
  <c r="V154" i="2"/>
  <c r="X154" i="2" s="1"/>
  <c r="K166" i="4"/>
  <c r="L166" i="4" s="1"/>
  <c r="J166" i="4"/>
  <c r="C222" i="4"/>
  <c r="D222" i="4"/>
  <c r="C191" i="4"/>
  <c r="W162" i="2"/>
  <c r="Y162" i="2" s="1"/>
  <c r="Z162" i="2"/>
  <c r="G137" i="4" s="1"/>
  <c r="V162" i="2"/>
  <c r="X162" i="2" s="1"/>
  <c r="D279" i="4"/>
  <c r="E279" i="4" s="1"/>
  <c r="F279" i="4" s="1"/>
  <c r="G279" i="4" s="1"/>
  <c r="D334" i="4" s="1"/>
  <c r="D251" i="4"/>
  <c r="E251" i="4"/>
  <c r="F251" i="4" s="1"/>
  <c r="H251" i="4" s="1"/>
  <c r="I251" i="4" s="1"/>
  <c r="J251" i="4" s="1"/>
  <c r="C334" i="4" s="1"/>
  <c r="C256" i="4"/>
  <c r="I229" i="4"/>
  <c r="F229" i="4"/>
  <c r="D286" i="4"/>
  <c r="E286" i="4" s="1"/>
  <c r="F286" i="4" s="1"/>
  <c r="G286" i="4" s="1"/>
  <c r="D341" i="4" s="1"/>
  <c r="D258" i="4"/>
  <c r="E258" i="4"/>
  <c r="Z159" i="2"/>
  <c r="G134" i="4" s="1"/>
  <c r="V159" i="2"/>
  <c r="X159" i="2" s="1"/>
  <c r="W159" i="2"/>
  <c r="Y159" i="2" s="1"/>
  <c r="J217" i="4"/>
  <c r="K216" i="4"/>
  <c r="H354" i="4" s="1"/>
  <c r="I188" i="4"/>
  <c r="J188" i="4" s="1"/>
  <c r="K188" i="4" s="1"/>
  <c r="L188" i="4" s="1"/>
  <c r="K303" i="4" s="1"/>
  <c r="D188" i="4"/>
  <c r="J219" i="4"/>
  <c r="G219" i="4"/>
  <c r="K219" i="4"/>
  <c r="H219" i="4"/>
  <c r="Z163" i="2"/>
  <c r="G138" i="4" s="1"/>
  <c r="V163" i="2"/>
  <c r="X163" i="2" s="1"/>
  <c r="W163" i="2"/>
  <c r="Y163" i="2" s="1"/>
  <c r="C254" i="4"/>
  <c r="I227" i="4"/>
  <c r="F227" i="4"/>
  <c r="H217" i="4"/>
  <c r="C360" i="4"/>
  <c r="H228" i="4"/>
  <c r="F360" i="4" s="1"/>
  <c r="J228" i="4"/>
  <c r="G360" i="4" s="1"/>
  <c r="G228" i="4"/>
  <c r="E360" i="4" s="1"/>
  <c r="K228" i="4"/>
  <c r="H360" i="4" s="1"/>
  <c r="J186" i="4"/>
  <c r="K186" i="4" s="1"/>
  <c r="L186" i="4" s="1"/>
  <c r="K301" i="4" s="1"/>
  <c r="H186" i="4"/>
  <c r="H301" i="4"/>
  <c r="C218" i="4"/>
  <c r="K162" i="4"/>
  <c r="L162" i="4" s="1"/>
  <c r="D218" i="4"/>
  <c r="C187" i="4"/>
  <c r="J162" i="4"/>
  <c r="C246" i="4"/>
  <c r="I219" i="4"/>
  <c r="F219" i="4"/>
  <c r="D276" i="4"/>
  <c r="E276" i="4" s="1"/>
  <c r="F276" i="4" s="1"/>
  <c r="G276" i="4" s="1"/>
  <c r="D331" i="4" s="1"/>
  <c r="D248" i="4"/>
  <c r="E248" i="4"/>
  <c r="F248" i="4" s="1"/>
  <c r="H248" i="4" s="1"/>
  <c r="I248" i="4" s="1"/>
  <c r="J248" i="4" s="1"/>
  <c r="C331" i="4" s="1"/>
  <c r="U167" i="2"/>
  <c r="Q167" i="2"/>
  <c r="H142" i="4" s="1"/>
  <c r="M167" i="2"/>
  <c r="O167" i="2" s="1"/>
  <c r="N167" i="2"/>
  <c r="P167" i="2" s="1"/>
  <c r="F195" i="4"/>
  <c r="G195" i="4" s="1"/>
  <c r="H195" i="4" s="1"/>
  <c r="E374" i="4" s="1"/>
  <c r="E195" i="4"/>
  <c r="F194" i="4"/>
  <c r="G194" i="4" s="1"/>
  <c r="H194" i="4" s="1"/>
  <c r="E194" i="4"/>
  <c r="W164" i="2"/>
  <c r="Y164" i="2" s="1"/>
  <c r="V164" i="2"/>
  <c r="X164" i="2" s="1"/>
  <c r="Z164" i="2"/>
  <c r="G139" i="4" s="1"/>
  <c r="F189" i="4"/>
  <c r="G189" i="4" s="1"/>
  <c r="H189" i="4" s="1"/>
  <c r="E371" i="4" s="1"/>
  <c r="E189" i="4"/>
  <c r="K229" i="4"/>
  <c r="J229" i="4"/>
  <c r="G229" i="4"/>
  <c r="H229" i="4"/>
  <c r="F354" i="4"/>
  <c r="H200" i="4"/>
  <c r="J200" i="4" s="1"/>
  <c r="K200" i="4" s="1"/>
  <c r="L200" i="4" s="1"/>
  <c r="K315" i="4" s="1"/>
  <c r="H315" i="4"/>
  <c r="N169" i="2" l="1"/>
  <c r="P169" i="2" s="1"/>
  <c r="M169" i="2"/>
  <c r="O169" i="2" s="1"/>
  <c r="U169" i="2"/>
  <c r="Z169" i="2" s="1"/>
  <c r="G144" i="4" s="1"/>
  <c r="J244" i="4"/>
  <c r="C327" i="4" s="1"/>
  <c r="D284" i="4"/>
  <c r="E284" i="4" s="1"/>
  <c r="F284" i="4" s="1"/>
  <c r="G284" i="4" s="1"/>
  <c r="D339" i="4" s="1"/>
  <c r="D256" i="4"/>
  <c r="E256" i="4"/>
  <c r="F256" i="4" s="1"/>
  <c r="H256" i="4" s="1"/>
  <c r="I256" i="4" s="1"/>
  <c r="J256" i="4" s="1"/>
  <c r="C339" i="4" s="1"/>
  <c r="C357" i="4"/>
  <c r="G222" i="4"/>
  <c r="E357" i="4" s="1"/>
  <c r="H222" i="4"/>
  <c r="F357" i="4" s="1"/>
  <c r="J222" i="4"/>
  <c r="G357" i="4" s="1"/>
  <c r="K222" i="4"/>
  <c r="H357" i="4" s="1"/>
  <c r="V165" i="2"/>
  <c r="X165" i="2" s="1"/>
  <c r="W165" i="2"/>
  <c r="Y165" i="2" s="1"/>
  <c r="Z165" i="2"/>
  <c r="G140" i="4" s="1"/>
  <c r="F197" i="4"/>
  <c r="G197" i="4" s="1"/>
  <c r="H197" i="4" s="1"/>
  <c r="E375" i="4" s="1"/>
  <c r="E197" i="4"/>
  <c r="D285" i="4"/>
  <c r="E285" i="4" s="1"/>
  <c r="F285" i="4" s="1"/>
  <c r="G285" i="4" s="1"/>
  <c r="D340" i="4" s="1"/>
  <c r="E257" i="4"/>
  <c r="D257" i="4"/>
  <c r="H199" i="4"/>
  <c r="H314" i="4"/>
  <c r="W167" i="2"/>
  <c r="Y167" i="2" s="1"/>
  <c r="Z167" i="2"/>
  <c r="G142" i="4" s="1"/>
  <c r="V167" i="2"/>
  <c r="X167" i="2" s="1"/>
  <c r="C249" i="4"/>
  <c r="B357" i="4"/>
  <c r="I222" i="4"/>
  <c r="F222" i="4"/>
  <c r="W168" i="2"/>
  <c r="Y168" i="2" s="1"/>
  <c r="V168" i="2"/>
  <c r="X168" i="2" s="1"/>
  <c r="Z155" i="2"/>
  <c r="G130" i="4" s="1"/>
  <c r="F243" i="4"/>
  <c r="H243" i="4" s="1"/>
  <c r="I243" i="4" s="1"/>
  <c r="J243" i="4" s="1"/>
  <c r="C326" i="4" s="1"/>
  <c r="K139" i="4"/>
  <c r="F336" i="4" s="1"/>
  <c r="J139" i="4"/>
  <c r="E336" i="4" s="1"/>
  <c r="C245" i="4"/>
  <c r="B355" i="4"/>
  <c r="I218" i="4"/>
  <c r="F218" i="4"/>
  <c r="J134" i="4"/>
  <c r="E331" i="4" s="1"/>
  <c r="K134" i="4"/>
  <c r="F331" i="4" s="1"/>
  <c r="N156" i="2"/>
  <c r="P156" i="2" s="1"/>
  <c r="M156" i="2"/>
  <c r="O156" i="2" s="1"/>
  <c r="U156" i="2"/>
  <c r="Q156" i="2"/>
  <c r="H131" i="4" s="1"/>
  <c r="D274" i="4"/>
  <c r="E274" i="4" s="1"/>
  <c r="F274" i="4" s="1"/>
  <c r="G274" i="4" s="1"/>
  <c r="D329" i="4" s="1"/>
  <c r="E246" i="4"/>
  <c r="F246" i="4" s="1"/>
  <c r="H246" i="4" s="1"/>
  <c r="I246" i="4" s="1"/>
  <c r="J246" i="4" s="1"/>
  <c r="C329" i="4" s="1"/>
  <c r="D246" i="4"/>
  <c r="I191" i="4"/>
  <c r="J191" i="4" s="1"/>
  <c r="K191" i="4" s="1"/>
  <c r="L191" i="4" s="1"/>
  <c r="K306" i="4" s="1"/>
  <c r="D191" i="4"/>
  <c r="V157" i="2"/>
  <c r="X157" i="2" s="1"/>
  <c r="Z157" i="2"/>
  <c r="G132" i="4" s="1"/>
  <c r="W157" i="2"/>
  <c r="Y157" i="2" s="1"/>
  <c r="D282" i="4"/>
  <c r="E282" i="4" s="1"/>
  <c r="F282" i="4" s="1"/>
  <c r="G282" i="4" s="1"/>
  <c r="D337" i="4" s="1"/>
  <c r="E254" i="4"/>
  <c r="F254" i="4" s="1"/>
  <c r="H254" i="4" s="1"/>
  <c r="I254" i="4" s="1"/>
  <c r="J254" i="4" s="1"/>
  <c r="C337" i="4" s="1"/>
  <c r="D254" i="4"/>
  <c r="F258" i="4"/>
  <c r="H258" i="4" s="1"/>
  <c r="I258" i="4" s="1"/>
  <c r="J258" i="4" s="1"/>
  <c r="C341" i="4" s="1"/>
  <c r="H230" i="4"/>
  <c r="E198" i="4"/>
  <c r="F198" i="4"/>
  <c r="G198" i="4" s="1"/>
  <c r="H198" i="4" s="1"/>
  <c r="F196" i="4"/>
  <c r="G196" i="4" s="1"/>
  <c r="H196" i="4" s="1"/>
  <c r="E196" i="4"/>
  <c r="F188" i="4"/>
  <c r="G188" i="4" s="1"/>
  <c r="H188" i="4" s="1"/>
  <c r="E188" i="4"/>
  <c r="Z154" i="2"/>
  <c r="G129" i="4" s="1"/>
  <c r="J185" i="4"/>
  <c r="K185" i="4" s="1"/>
  <c r="L185" i="4" s="1"/>
  <c r="K300" i="4" s="1"/>
  <c r="E369" i="4"/>
  <c r="D283" i="4"/>
  <c r="E283" i="4" s="1"/>
  <c r="F283" i="4" s="1"/>
  <c r="G283" i="4" s="1"/>
  <c r="D338" i="4" s="1"/>
  <c r="D255" i="4"/>
  <c r="E255" i="4"/>
  <c r="F255" i="4" s="1"/>
  <c r="H255" i="4" s="1"/>
  <c r="I255" i="4" s="1"/>
  <c r="J255" i="4" s="1"/>
  <c r="C338" i="4" s="1"/>
  <c r="U160" i="2"/>
  <c r="M160" i="2"/>
  <c r="O160" i="2" s="1"/>
  <c r="Q160" i="2"/>
  <c r="H135" i="4" s="1"/>
  <c r="N160" i="2"/>
  <c r="P160" i="2" s="1"/>
  <c r="J138" i="4"/>
  <c r="E335" i="4" s="1"/>
  <c r="K138" i="4"/>
  <c r="F335" i="4" s="1"/>
  <c r="I187" i="4"/>
  <c r="J187" i="4" s="1"/>
  <c r="K187" i="4" s="1"/>
  <c r="L187" i="4" s="1"/>
  <c r="K302" i="4" s="1"/>
  <c r="D187" i="4"/>
  <c r="C355" i="4"/>
  <c r="G218" i="4"/>
  <c r="E355" i="4" s="1"/>
  <c r="H218" i="4"/>
  <c r="F355" i="4" s="1"/>
  <c r="K218" i="4"/>
  <c r="H355" i="4" s="1"/>
  <c r="J218" i="4"/>
  <c r="G355" i="4" s="1"/>
  <c r="J137" i="4"/>
  <c r="E334" i="4" s="1"/>
  <c r="K137" i="4"/>
  <c r="F334" i="4" s="1"/>
  <c r="J133" i="4"/>
  <c r="E330" i="4" s="1"/>
  <c r="K133" i="4"/>
  <c r="F330" i="4" s="1"/>
  <c r="Z166" i="2"/>
  <c r="G141" i="4" s="1"/>
  <c r="W166" i="2"/>
  <c r="Y166" i="2" s="1"/>
  <c r="V166" i="2"/>
  <c r="X166" i="2" s="1"/>
  <c r="G354" i="4"/>
  <c r="V169" i="2" l="1"/>
  <c r="X169" i="2" s="1"/>
  <c r="W169" i="2"/>
  <c r="Y169" i="2" s="1"/>
  <c r="E191" i="4"/>
  <c r="F191" i="4"/>
  <c r="G191" i="4" s="1"/>
  <c r="H191" i="4" s="1"/>
  <c r="E372" i="4" s="1"/>
  <c r="K129" i="4"/>
  <c r="F326" i="4" s="1"/>
  <c r="J129" i="4"/>
  <c r="E326" i="4" s="1"/>
  <c r="F257" i="4"/>
  <c r="H257" i="4" s="1"/>
  <c r="I257" i="4" s="1"/>
  <c r="J257" i="4" s="1"/>
  <c r="C340" i="4" s="1"/>
  <c r="K130" i="4"/>
  <c r="F327" i="4" s="1"/>
  <c r="J130" i="4"/>
  <c r="E327" i="4" s="1"/>
  <c r="D277" i="4"/>
  <c r="E277" i="4" s="1"/>
  <c r="F277" i="4" s="1"/>
  <c r="G277" i="4" s="1"/>
  <c r="D332" i="4" s="1"/>
  <c r="E249" i="4"/>
  <c r="F249" i="4" s="1"/>
  <c r="H249" i="4" s="1"/>
  <c r="I249" i="4" s="1"/>
  <c r="J249" i="4" s="1"/>
  <c r="C332" i="4" s="1"/>
  <c r="D249" i="4"/>
  <c r="J141" i="4"/>
  <c r="E338" i="4" s="1"/>
  <c r="K141" i="4"/>
  <c r="F338" i="4" s="1"/>
  <c r="Z160" i="2"/>
  <c r="G135" i="4" s="1"/>
  <c r="V160" i="2"/>
  <c r="X160" i="2" s="1"/>
  <c r="W160" i="2"/>
  <c r="Y160" i="2" s="1"/>
  <c r="Z168" i="2"/>
  <c r="G143" i="4" s="1"/>
  <c r="J142" i="4"/>
  <c r="E339" i="4" s="1"/>
  <c r="K142" i="4"/>
  <c r="F339" i="4" s="1"/>
  <c r="F361" i="4"/>
  <c r="K144" i="4"/>
  <c r="F341" i="4" s="1"/>
  <c r="J144" i="4"/>
  <c r="E341" i="4" s="1"/>
  <c r="J140" i="4"/>
  <c r="E337" i="4" s="1"/>
  <c r="K140" i="4"/>
  <c r="F337" i="4" s="1"/>
  <c r="K132" i="4"/>
  <c r="F329" i="4" s="1"/>
  <c r="J132" i="4"/>
  <c r="E329" i="4" s="1"/>
  <c r="Z156" i="2"/>
  <c r="G131" i="4" s="1"/>
  <c r="W156" i="2"/>
  <c r="Y156" i="2" s="1"/>
  <c r="V156" i="2"/>
  <c r="X156" i="2" s="1"/>
  <c r="D273" i="4"/>
  <c r="E273" i="4" s="1"/>
  <c r="F273" i="4" s="1"/>
  <c r="G273" i="4" s="1"/>
  <c r="D328" i="4" s="1"/>
  <c r="E245" i="4"/>
  <c r="F245" i="4" s="1"/>
  <c r="H245" i="4" s="1"/>
  <c r="I245" i="4" s="1"/>
  <c r="J245" i="4" s="1"/>
  <c r="C328" i="4" s="1"/>
  <c r="D245" i="4"/>
  <c r="F187" i="4"/>
  <c r="G187" i="4" s="1"/>
  <c r="H187" i="4" s="1"/>
  <c r="E370" i="4" s="1"/>
  <c r="E187" i="4"/>
  <c r="J199" i="4"/>
  <c r="K199" i="4" s="1"/>
  <c r="L199" i="4" s="1"/>
  <c r="K314" i="4" s="1"/>
  <c r="E376" i="4"/>
  <c r="J135" i="4" l="1"/>
  <c r="E332" i="4" s="1"/>
  <c r="K135" i="4"/>
  <c r="F332" i="4" s="1"/>
  <c r="K143" i="4"/>
  <c r="F340" i="4" s="1"/>
  <c r="J143" i="4"/>
  <c r="E340" i="4" s="1"/>
  <c r="K131" i="4"/>
  <c r="F328" i="4" s="1"/>
  <c r="J131" i="4"/>
  <c r="E328" i="4" s="1"/>
</calcChain>
</file>

<file path=xl/sharedStrings.xml><?xml version="1.0" encoding="utf-8"?>
<sst xmlns="http://schemas.openxmlformats.org/spreadsheetml/2006/main" count="5453" uniqueCount="986">
  <si>
    <t>Designed:</t>
  </si>
  <si>
    <t>Checked:</t>
  </si>
  <si>
    <t>MDP</t>
  </si>
  <si>
    <t>Project:</t>
  </si>
  <si>
    <t>Test</t>
  </si>
  <si>
    <t>( ) - ODOT BDM 2019 Edition</t>
  </si>
  <si>
    <r>
      <t>[ ] - AASHTO LRFD 8</t>
    </r>
    <r>
      <rPr>
        <vertAlign val="superscript"/>
        <sz val="10"/>
        <color theme="1"/>
        <rFont val="Calibri"/>
        <family val="2"/>
        <scheme val="minor"/>
      </rPr>
      <t>th</t>
    </r>
    <r>
      <rPr>
        <sz val="10"/>
        <color theme="1"/>
        <rFont val="Calibri"/>
        <family val="2"/>
        <scheme val="minor"/>
      </rPr>
      <t xml:space="preserve"> Edition</t>
    </r>
  </si>
  <si>
    <t>Blue Text Indicates Input</t>
  </si>
  <si>
    <t>(feet)</t>
  </si>
  <si>
    <t>No.</t>
  </si>
  <si>
    <t>Support</t>
  </si>
  <si>
    <t>Fixity</t>
  </si>
  <si>
    <t>(FIX/EXP)</t>
  </si>
  <si>
    <t>EXP</t>
  </si>
  <si>
    <t>FIX</t>
  </si>
  <si>
    <t>Bearing</t>
  </si>
  <si>
    <t>Length</t>
  </si>
  <si>
    <t>Non-Comp.</t>
  </si>
  <si>
    <t>(kips)</t>
  </si>
  <si>
    <t>Composite</t>
  </si>
  <si>
    <t>Dead Load</t>
  </si>
  <si>
    <t>Location</t>
  </si>
  <si>
    <t>Bottom</t>
  </si>
  <si>
    <t>Flange Width</t>
  </si>
  <si>
    <r>
      <t>b</t>
    </r>
    <r>
      <rPr>
        <b/>
        <vertAlign val="subscript"/>
        <sz val="10"/>
        <color theme="1"/>
        <rFont val="Calibri"/>
        <family val="2"/>
        <scheme val="minor"/>
      </rPr>
      <t>f</t>
    </r>
    <r>
      <rPr>
        <b/>
        <sz val="10"/>
        <color theme="1"/>
        <rFont val="Calibri"/>
        <family val="2"/>
        <scheme val="minor"/>
      </rPr>
      <t xml:space="preserve"> (inches)</t>
    </r>
  </si>
  <si>
    <t>1) Bridge Geometry Input:</t>
  </si>
  <si>
    <t>PVC (feet)</t>
  </si>
  <si>
    <t>Dist. from</t>
  </si>
  <si>
    <t>(%)</t>
  </si>
  <si>
    <r>
      <t>G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</si>
  <si>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V.C. Length</t>
  </si>
  <si>
    <t>DL (kips)</t>
  </si>
  <si>
    <t>FWS</t>
  </si>
  <si>
    <t>* Min. LL</t>
  </si>
  <si>
    <t>* Max. LL</t>
  </si>
  <si>
    <t>Girder</t>
  </si>
  <si>
    <t>Interior</t>
  </si>
  <si>
    <t>Exterior</t>
  </si>
  <si>
    <t>Diaphragm</t>
  </si>
  <si>
    <t>App. Slab</t>
  </si>
  <si>
    <t>Abutment Bearing Loads</t>
  </si>
  <si>
    <t>Integral / Semi-Integral</t>
  </si>
  <si>
    <t>Minimum</t>
  </si>
  <si>
    <t>Reaction</t>
  </si>
  <si>
    <t>Maximum</t>
  </si>
  <si>
    <t>(Radians)</t>
  </si>
  <si>
    <t>Live Load</t>
  </si>
  <si>
    <t>Future</t>
  </si>
  <si>
    <t>W.S.</t>
  </si>
  <si>
    <t>*  Horizontally Curved Structures or Highly Skewed Structures Only.</t>
  </si>
  <si>
    <t>**  Counter-Clockwise Rotations are Positive.</t>
  </si>
  <si>
    <t>Concrete Super. Only</t>
  </si>
  <si>
    <t>Prestressing</t>
  </si>
  <si>
    <t>Steel and Concrete Superstructures</t>
  </si>
  <si>
    <t>Force</t>
  </si>
  <si>
    <t>3) Unfactored (Service) Girder Reactions and Support Rotation Input:</t>
  </si>
  <si>
    <t>2) Material Property Input:</t>
  </si>
  <si>
    <t>Rotation</t>
  </si>
  <si>
    <t>Twist</t>
  </si>
  <si>
    <r>
      <t>TL</t>
    </r>
    <r>
      <rPr>
        <b/>
        <vertAlign val="subscript"/>
        <sz val="10"/>
        <color theme="1"/>
        <rFont val="Calibri"/>
        <family val="2"/>
        <scheme val="minor"/>
      </rPr>
      <t>min</t>
    </r>
    <r>
      <rPr>
        <b/>
        <sz val="10"/>
        <color theme="1"/>
        <rFont val="Calibri"/>
        <family val="2"/>
        <scheme val="minor"/>
      </rPr>
      <t xml:space="preserve"> (kips)</t>
    </r>
  </si>
  <si>
    <r>
      <t>TL</t>
    </r>
    <r>
      <rPr>
        <b/>
        <vertAlign val="subscript"/>
        <sz val="10"/>
        <color theme="1"/>
        <rFont val="Calibri"/>
        <family val="2"/>
        <scheme val="minor"/>
      </rPr>
      <t>max</t>
    </r>
    <r>
      <rPr>
        <b/>
        <sz val="10"/>
        <color theme="1"/>
        <rFont val="Calibri"/>
        <family val="2"/>
        <scheme val="minor"/>
      </rPr>
      <t xml:space="preserve"> (kips)</t>
    </r>
  </si>
  <si>
    <r>
      <rPr>
        <b/>
        <sz val="10"/>
        <color theme="1"/>
        <rFont val="Symbol"/>
        <family val="1"/>
        <charset val="2"/>
      </rPr>
      <t>q</t>
    </r>
    <r>
      <rPr>
        <b/>
        <vertAlign val="subscript"/>
        <sz val="10"/>
        <color theme="1"/>
        <rFont val="Calibri"/>
        <family val="2"/>
        <scheme val="minor"/>
      </rPr>
      <t>m,x,min</t>
    </r>
  </si>
  <si>
    <r>
      <rPr>
        <b/>
        <sz val="10"/>
        <color theme="1"/>
        <rFont val="Symbol"/>
        <family val="1"/>
        <charset val="2"/>
      </rPr>
      <t>q</t>
    </r>
    <r>
      <rPr>
        <b/>
        <vertAlign val="subscript"/>
        <sz val="10"/>
        <color theme="1"/>
        <rFont val="Calibri"/>
        <family val="2"/>
        <scheme val="minor"/>
      </rPr>
      <t>m,x,max</t>
    </r>
  </si>
  <si>
    <r>
      <rPr>
        <b/>
        <sz val="10"/>
        <color theme="1"/>
        <rFont val="Symbol"/>
        <family val="1"/>
        <charset val="2"/>
      </rPr>
      <t>q</t>
    </r>
    <r>
      <rPr>
        <b/>
        <vertAlign val="subscript"/>
        <sz val="10"/>
        <color theme="1"/>
        <rFont val="Calibri"/>
        <family val="2"/>
        <scheme val="minor"/>
      </rPr>
      <t>m,z</t>
    </r>
  </si>
  <si>
    <t>Superstr.</t>
  </si>
  <si>
    <t>** Expansion</t>
  </si>
  <si>
    <t>*** Roadway (Vertical Curve) Geometry</t>
  </si>
  <si>
    <t>**  See Separate Calculations for Expansion Length.</t>
  </si>
  <si>
    <r>
      <t>***  If Support is Within a Tangent Segment, Enter the Roadway Grade in the "G</t>
    </r>
    <r>
      <rPr>
        <vertAlign val="subscript"/>
        <sz val="8"/>
        <color theme="1"/>
        <rFont val="Calibri"/>
        <family val="2"/>
        <scheme val="minor"/>
      </rPr>
      <t>1</t>
    </r>
    <r>
      <rPr>
        <sz val="8"/>
        <color theme="1"/>
        <rFont val="Calibri"/>
        <family val="2"/>
        <scheme val="minor"/>
      </rPr>
      <t>" Cell.  Leave All Other Geometry Cells Blank.</t>
    </r>
  </si>
  <si>
    <t>*  FIX = Fixed Bearing; EXP = Expansion Bearing.</t>
  </si>
  <si>
    <t>* Support</t>
  </si>
  <si>
    <r>
      <t>*** G</t>
    </r>
    <r>
      <rPr>
        <b/>
        <vertAlign val="subscript"/>
        <sz val="10"/>
        <color theme="1"/>
        <rFont val="Calibri"/>
        <family val="2"/>
        <scheme val="minor"/>
      </rPr>
      <t>1</t>
    </r>
  </si>
  <si>
    <t>Control Box</t>
  </si>
  <si>
    <t>(ksi)</t>
  </si>
  <si>
    <r>
      <t>F</t>
    </r>
    <r>
      <rPr>
        <b/>
        <vertAlign val="subscript"/>
        <sz val="10"/>
        <color theme="1"/>
        <rFont val="Calibri"/>
        <family val="2"/>
        <scheme val="minor"/>
      </rPr>
      <t>y</t>
    </r>
  </si>
  <si>
    <r>
      <t>F</t>
    </r>
    <r>
      <rPr>
        <b/>
        <vertAlign val="subscript"/>
        <sz val="10"/>
        <color theme="1"/>
        <rFont val="Calibri"/>
        <family val="2"/>
        <scheme val="minor"/>
      </rPr>
      <t>u</t>
    </r>
  </si>
  <si>
    <t>Elastomeric Bearing</t>
  </si>
  <si>
    <r>
      <t>Laminate F</t>
    </r>
    <r>
      <rPr>
        <b/>
        <vertAlign val="subscript"/>
        <sz val="10"/>
        <color theme="1"/>
        <rFont val="Calibri"/>
        <family val="2"/>
        <scheme val="minor"/>
      </rPr>
      <t>y</t>
    </r>
  </si>
  <si>
    <t>Durometer</t>
  </si>
  <si>
    <t>Hardness</t>
  </si>
  <si>
    <t>Bearing Shear Modulus</t>
  </si>
  <si>
    <r>
      <t>G</t>
    </r>
    <r>
      <rPr>
        <b/>
        <vertAlign val="subscript"/>
        <sz val="10"/>
        <color theme="1"/>
        <rFont val="Calibri"/>
        <family val="2"/>
        <scheme val="minor"/>
      </rPr>
      <t>min</t>
    </r>
  </si>
  <si>
    <r>
      <t>G</t>
    </r>
    <r>
      <rPr>
        <b/>
        <vertAlign val="subscript"/>
        <sz val="10"/>
        <color theme="1"/>
        <rFont val="Calibri"/>
        <family val="2"/>
        <scheme val="minor"/>
      </rPr>
      <t>max</t>
    </r>
  </si>
  <si>
    <t>Creep</t>
  </si>
  <si>
    <t>Deflection</t>
  </si>
  <si>
    <t>Width</t>
  </si>
  <si>
    <t>(inches)</t>
  </si>
  <si>
    <t>Trial Plan Area</t>
  </si>
  <si>
    <t>[14.7.6.3.2]</t>
  </si>
  <si>
    <r>
      <t>Stress (</t>
    </r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)</t>
    </r>
  </si>
  <si>
    <r>
      <t>TL</t>
    </r>
    <r>
      <rPr>
        <b/>
        <vertAlign val="subscript"/>
        <sz val="10"/>
        <color theme="1"/>
        <rFont val="Calibri"/>
        <family val="2"/>
        <scheme val="minor"/>
      </rPr>
      <t>max</t>
    </r>
    <r>
      <rPr>
        <b/>
        <sz val="10"/>
        <color theme="1"/>
        <rFont val="Calibri"/>
        <family val="2"/>
        <scheme val="minor"/>
      </rPr>
      <t xml:space="preserve"> / </t>
    </r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s</t>
    </r>
  </si>
  <si>
    <r>
      <t>(in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</si>
  <si>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t>Plan Area</t>
  </si>
  <si>
    <t>4) Determine Minimum Plan Area:</t>
  </si>
  <si>
    <t>Allowable</t>
  </si>
  <si>
    <t>Compressive</t>
  </si>
  <si>
    <t>Conc. Wt.</t>
  </si>
  <si>
    <t>Coeff. of</t>
  </si>
  <si>
    <t>Thermal</t>
  </si>
  <si>
    <t>Expansion</t>
  </si>
  <si>
    <r>
      <rPr>
        <b/>
        <sz val="10"/>
        <color theme="1"/>
        <rFont val="Symbol"/>
        <family val="1"/>
        <charset val="2"/>
      </rPr>
      <t>a</t>
    </r>
    <r>
      <rPr>
        <b/>
        <sz val="10"/>
        <color theme="1"/>
        <rFont val="Calibri"/>
        <family val="2"/>
        <scheme val="minor"/>
      </rPr>
      <t xml:space="preserve"> (in/in/</t>
    </r>
    <r>
      <rPr>
        <b/>
        <vertAlign val="superscript"/>
        <sz val="10"/>
        <color theme="1"/>
        <rFont val="Calibri"/>
        <family val="2"/>
        <scheme val="minor"/>
      </rPr>
      <t>o</t>
    </r>
    <r>
      <rPr>
        <b/>
        <sz val="10"/>
        <color theme="1"/>
        <rFont val="Calibri"/>
        <family val="2"/>
        <scheme val="minor"/>
      </rPr>
      <t>F)</t>
    </r>
  </si>
  <si>
    <t>(1005.1)</t>
  </si>
  <si>
    <t>Relative</t>
  </si>
  <si>
    <t>Humidity (%)</t>
  </si>
  <si>
    <t>[5.4.2.2, 5.4.2.3.3, 6.4.1, Table 14.7.6.2-1]</t>
  </si>
  <si>
    <t>Volume-to-</t>
  </si>
  <si>
    <t>Surface Ratio</t>
  </si>
  <si>
    <t>V/S</t>
  </si>
  <si>
    <t>Strength</t>
  </si>
  <si>
    <r>
      <t>f'</t>
    </r>
    <r>
      <rPr>
        <b/>
        <vertAlign val="subscript"/>
        <sz val="10"/>
        <color theme="1"/>
        <rFont val="Calibri"/>
        <family val="2"/>
        <scheme val="minor"/>
      </rPr>
      <t>ci</t>
    </r>
    <r>
      <rPr>
        <b/>
        <sz val="10"/>
        <color theme="1"/>
        <rFont val="Calibri"/>
        <family val="2"/>
        <scheme val="minor"/>
      </rPr>
      <t xml:space="preserve"> (ksi)</t>
    </r>
  </si>
  <si>
    <t>Initial Comp.</t>
  </si>
  <si>
    <t>Final Age</t>
  </si>
  <si>
    <r>
      <t xml:space="preserve">Concrete Girder Shrinkage Coefficient  - </t>
    </r>
    <r>
      <rPr>
        <b/>
        <sz val="10"/>
        <color theme="1"/>
        <rFont val="Symbol"/>
        <family val="1"/>
        <charset val="2"/>
      </rPr>
      <t>e</t>
    </r>
  </si>
  <si>
    <r>
      <t>k</t>
    </r>
    <r>
      <rPr>
        <b/>
        <vertAlign val="subscript"/>
        <sz val="10"/>
        <color theme="1"/>
        <rFont val="Calibri"/>
        <family val="2"/>
        <scheme val="minor"/>
      </rPr>
      <t>s</t>
    </r>
  </si>
  <si>
    <r>
      <t>k</t>
    </r>
    <r>
      <rPr>
        <b/>
        <vertAlign val="subscript"/>
        <sz val="10"/>
        <color theme="1"/>
        <rFont val="Calibri"/>
        <family val="2"/>
        <scheme val="minor"/>
      </rPr>
      <t>hs</t>
    </r>
  </si>
  <si>
    <r>
      <t>k</t>
    </r>
    <r>
      <rPr>
        <b/>
        <vertAlign val="subscript"/>
        <sz val="10"/>
        <color theme="1"/>
        <rFont val="Calibri"/>
        <family val="2"/>
        <scheme val="minor"/>
      </rPr>
      <t>f</t>
    </r>
  </si>
  <si>
    <r>
      <t>k</t>
    </r>
    <r>
      <rPr>
        <b/>
        <vertAlign val="subscript"/>
        <sz val="10"/>
        <color theme="1"/>
        <rFont val="Calibri"/>
        <family val="2"/>
        <scheme val="minor"/>
      </rPr>
      <t>td</t>
    </r>
  </si>
  <si>
    <t>e</t>
  </si>
  <si>
    <t>V/S Ratio</t>
  </si>
  <si>
    <t>Effect</t>
  </si>
  <si>
    <t>Time Dev.</t>
  </si>
  <si>
    <t>Factor</t>
  </si>
  <si>
    <t>Shrinkage</t>
  </si>
  <si>
    <t>Coefficient</t>
  </si>
  <si>
    <t>Humidity</t>
  </si>
  <si>
    <t>t (days)</t>
  </si>
  <si>
    <r>
      <t>T</t>
    </r>
    <r>
      <rPr>
        <b/>
        <vertAlign val="subscript"/>
        <sz val="10"/>
        <color theme="1"/>
        <rFont val="Calibri"/>
        <family val="2"/>
        <scheme val="minor"/>
      </rPr>
      <t>min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vertAlign val="superscript"/>
        <sz val="10"/>
        <color theme="1"/>
        <rFont val="Calibri"/>
        <family val="2"/>
        <scheme val="minor"/>
      </rPr>
      <t>o</t>
    </r>
    <r>
      <rPr>
        <b/>
        <sz val="10"/>
        <color theme="1"/>
        <rFont val="Calibri"/>
        <family val="2"/>
        <scheme val="minor"/>
      </rPr>
      <t>F)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</si>
  <si>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max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vertAlign val="superscript"/>
        <sz val="10"/>
        <color theme="1"/>
        <rFont val="Calibri"/>
        <family val="2"/>
        <scheme val="minor"/>
      </rPr>
      <t>o</t>
    </r>
    <r>
      <rPr>
        <b/>
        <sz val="10"/>
        <color theme="1"/>
        <rFont val="Calibri"/>
        <family val="2"/>
        <scheme val="minor"/>
      </rPr>
      <t>F)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</si>
  <si>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o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vertAlign val="superscript"/>
        <sz val="10"/>
        <color theme="1"/>
        <rFont val="Calibri"/>
        <family val="2"/>
        <scheme val="minor"/>
      </rPr>
      <t>o</t>
    </r>
    <r>
      <rPr>
        <b/>
        <sz val="10"/>
        <color theme="1"/>
        <rFont val="Calibri"/>
        <family val="2"/>
        <scheme val="minor"/>
      </rPr>
      <t>F)</t>
    </r>
  </si>
  <si>
    <r>
      <rPr>
        <b/>
        <sz val="10"/>
        <color theme="1"/>
        <rFont val="Symbol"/>
        <family val="1"/>
        <charset val="2"/>
      </rPr>
      <t>D</t>
    </r>
    <r>
      <rPr>
        <b/>
        <sz val="10"/>
        <color theme="1"/>
        <rFont val="Calibri"/>
        <family val="2"/>
        <scheme val="minor"/>
      </rPr>
      <t>T (</t>
    </r>
    <r>
      <rPr>
        <b/>
        <vertAlign val="superscript"/>
        <sz val="10"/>
        <color theme="1"/>
        <rFont val="Calibri"/>
        <family val="2"/>
        <scheme val="minor"/>
      </rPr>
      <t>o</t>
    </r>
    <r>
      <rPr>
        <b/>
        <sz val="10"/>
        <color theme="1"/>
        <rFont val="Calibri"/>
        <family val="2"/>
        <scheme val="minor"/>
      </rPr>
      <t>F)</t>
    </r>
  </si>
  <si>
    <t>Temperature</t>
  </si>
  <si>
    <t>Change</t>
  </si>
  <si>
    <t>EL (feet)</t>
  </si>
  <si>
    <r>
      <t>= 1.2</t>
    </r>
    <r>
      <rPr>
        <b/>
        <sz val="10"/>
        <color theme="1"/>
        <rFont val="Symbol"/>
        <family val="1"/>
        <charset val="2"/>
      </rPr>
      <t>a</t>
    </r>
    <r>
      <rPr>
        <b/>
        <sz val="10"/>
        <color theme="1"/>
        <rFont val="Calibri"/>
        <family val="2"/>
        <scheme val="minor"/>
      </rPr>
      <t>(EL)</t>
    </r>
    <r>
      <rPr>
        <b/>
        <sz val="10"/>
        <color theme="1"/>
        <rFont val="Symbol"/>
        <family val="1"/>
        <charset val="2"/>
      </rPr>
      <t>D</t>
    </r>
    <r>
      <rPr>
        <b/>
        <sz val="10"/>
        <color theme="1"/>
        <rFont val="Calibri"/>
        <family val="2"/>
        <scheme val="minor"/>
      </rPr>
      <t>T</t>
    </r>
  </si>
  <si>
    <t>Deformation</t>
  </si>
  <si>
    <t>5) Determine Minimum and Maximum Elastomer Thickness:</t>
  </si>
  <si>
    <t>Flexibility</t>
  </si>
  <si>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s</t>
    </r>
  </si>
  <si>
    <r>
      <t xml:space="preserve">Deformation Due to Design Temperature Change - </t>
    </r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ts</t>
    </r>
  </si>
  <si>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ts</t>
    </r>
  </si>
  <si>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sh</t>
    </r>
    <r>
      <rPr>
        <b/>
        <sz val="10"/>
        <color theme="1"/>
        <rFont val="Calibri"/>
        <family val="2"/>
        <scheme val="minor"/>
      </rPr>
      <t xml:space="preserve"> = (EL)</t>
    </r>
    <r>
      <rPr>
        <b/>
        <sz val="10"/>
        <color theme="1"/>
        <rFont val="Symbol"/>
        <family val="1"/>
        <charset val="2"/>
      </rPr>
      <t>e</t>
    </r>
  </si>
  <si>
    <t>[14.7.6.3.4]</t>
  </si>
  <si>
    <t>Min. Thick.</t>
  </si>
  <si>
    <r>
      <t>h</t>
    </r>
    <r>
      <rPr>
        <b/>
        <vertAlign val="subscript"/>
        <sz val="10"/>
        <color theme="1"/>
        <rFont val="Calibri"/>
        <family val="2"/>
        <scheme val="minor"/>
      </rPr>
      <t>rt,min</t>
    </r>
  </si>
  <si>
    <t>(307.2.1)</t>
  </si>
  <si>
    <r>
      <t>h</t>
    </r>
    <r>
      <rPr>
        <b/>
        <vertAlign val="subscript"/>
        <sz val="10"/>
        <color theme="1"/>
        <rFont val="Calibri"/>
        <family val="2"/>
        <scheme val="minor"/>
      </rPr>
      <t>rt,max</t>
    </r>
  </si>
  <si>
    <t>6) Determine Elastomer Dimensions:</t>
  </si>
  <si>
    <t>Internal</t>
  </si>
  <si>
    <t>Thickness</t>
  </si>
  <si>
    <t>[14.7.6.1]</t>
  </si>
  <si>
    <t>[14.7.5.1]</t>
  </si>
  <si>
    <r>
      <t>Factor - S</t>
    </r>
    <r>
      <rPr>
        <b/>
        <vertAlign val="subscript"/>
        <sz val="10"/>
        <color theme="1"/>
        <rFont val="Calibri"/>
        <family val="2"/>
        <scheme val="minor"/>
      </rPr>
      <t>i</t>
    </r>
  </si>
  <si>
    <t>Top</t>
  </si>
  <si>
    <t>External</t>
  </si>
  <si>
    <t>Shape</t>
  </si>
  <si>
    <t>No. of</t>
  </si>
  <si>
    <t>n</t>
  </si>
  <si>
    <r>
      <t>S</t>
    </r>
    <r>
      <rPr>
        <b/>
        <vertAlign val="subscript"/>
        <sz val="10"/>
        <color theme="1"/>
        <rFont val="Calibri"/>
        <family val="2"/>
        <scheme val="minor"/>
      </rPr>
      <t>i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/n &lt; 22?</t>
    </r>
  </si>
  <si>
    <t>Total</t>
  </si>
  <si>
    <r>
      <t>h</t>
    </r>
    <r>
      <rPr>
        <b/>
        <vertAlign val="subscript"/>
        <sz val="10"/>
        <color theme="1"/>
        <rFont val="Calibri"/>
        <family val="2"/>
        <scheme val="minor"/>
      </rPr>
      <t>rt</t>
    </r>
  </si>
  <si>
    <r>
      <t>h</t>
    </r>
    <r>
      <rPr>
        <b/>
        <vertAlign val="subscript"/>
        <sz val="10"/>
        <color theme="1"/>
        <rFont val="Calibri"/>
        <family val="2"/>
        <scheme val="minor"/>
      </rPr>
      <t>rt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≥</t>
    </r>
    <r>
      <rPr>
        <b/>
        <sz val="10"/>
        <color theme="1"/>
        <rFont val="Calibri"/>
        <family val="2"/>
        <scheme val="minor"/>
      </rPr>
      <t xml:space="preserve"> h</t>
    </r>
    <r>
      <rPr>
        <b/>
        <vertAlign val="subscript"/>
        <sz val="10"/>
        <color theme="1"/>
        <rFont val="Calibri"/>
        <family val="2"/>
        <scheme val="minor"/>
      </rPr>
      <t>rt,min</t>
    </r>
    <r>
      <rPr>
        <b/>
        <sz val="10"/>
        <color theme="1"/>
        <rFont val="Calibri"/>
        <family val="2"/>
        <scheme val="minor"/>
      </rPr>
      <t>?</t>
    </r>
  </si>
  <si>
    <t>Check</t>
  </si>
  <si>
    <t>Elastomer</t>
  </si>
  <si>
    <t>Elastomers</t>
  </si>
  <si>
    <r>
      <t>h</t>
    </r>
    <r>
      <rPr>
        <b/>
        <vertAlign val="subscript"/>
        <sz val="10"/>
        <color theme="1"/>
        <rFont val="Calibri"/>
        <family val="2"/>
        <scheme val="minor"/>
      </rPr>
      <t>rt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h</t>
    </r>
    <r>
      <rPr>
        <b/>
        <vertAlign val="subscript"/>
        <sz val="10"/>
        <color theme="1"/>
        <rFont val="Calibri"/>
        <family val="2"/>
        <scheme val="minor"/>
      </rPr>
      <t>rt,max</t>
    </r>
    <r>
      <rPr>
        <b/>
        <sz val="10"/>
        <color theme="1"/>
        <rFont val="Calibri"/>
        <family val="2"/>
        <scheme val="minor"/>
      </rPr>
      <t>?</t>
    </r>
  </si>
  <si>
    <t>7) Check Compressive Stress of Internal Elastomers:</t>
  </si>
  <si>
    <t>Stress</t>
  </si>
  <si>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s,allow</t>
    </r>
  </si>
  <si>
    <t>Actual</t>
  </si>
  <si>
    <r>
      <t>A (in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</si>
  <si>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TL</t>
    </r>
    <r>
      <rPr>
        <b/>
        <sz val="10"/>
        <color theme="1"/>
        <rFont val="Calibri"/>
        <family val="2"/>
        <scheme val="minor"/>
      </rPr>
      <t xml:space="preserve"> = TL</t>
    </r>
    <r>
      <rPr>
        <b/>
        <vertAlign val="subscript"/>
        <sz val="10"/>
        <color theme="1"/>
        <rFont val="Calibri"/>
        <family val="2"/>
        <scheme val="minor"/>
      </rPr>
      <t>max</t>
    </r>
    <r>
      <rPr>
        <b/>
        <sz val="10"/>
        <color theme="1"/>
        <rFont val="Calibri"/>
        <family val="2"/>
        <scheme val="minor"/>
      </rPr>
      <t>/A</t>
    </r>
  </si>
  <si>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TL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s,allow</t>
    </r>
    <r>
      <rPr>
        <b/>
        <sz val="10"/>
        <color theme="1"/>
        <rFont val="Calibri"/>
        <family val="2"/>
        <scheme val="minor"/>
      </rPr>
      <t>?</t>
    </r>
  </si>
  <si>
    <t>[Eq. 14.7.6.3.2-7]</t>
  </si>
  <si>
    <t>[Eq. 14.7.6.3.2-8]</t>
  </si>
  <si>
    <t>[14.7.5.1, 14.7.6.1]</t>
  </si>
  <si>
    <t>*  No Dynamic Load Allowance/Impact (IM) per [14.4.1] and [14.7.6.3.3].</t>
  </si>
  <si>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TL-FWS</t>
    </r>
  </si>
  <si>
    <t>[14.7.6.3.3]</t>
  </si>
  <si>
    <t>[14.7.6.3.3, Fig. C14.7.6.3.3-1, 14.7.5.3.6]</t>
  </si>
  <si>
    <t>Calculated</t>
  </si>
  <si>
    <t>Strain</t>
  </si>
  <si>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DL-FWS</t>
    </r>
  </si>
  <si>
    <r>
      <t>e</t>
    </r>
    <r>
      <rPr>
        <b/>
        <vertAlign val="subscript"/>
        <sz val="10"/>
        <color theme="1"/>
        <rFont val="Calibri"/>
        <family val="2"/>
        <scheme val="minor"/>
      </rPr>
      <t>TL-FWS</t>
    </r>
  </si>
  <si>
    <r>
      <t>e</t>
    </r>
    <r>
      <rPr>
        <b/>
        <vertAlign val="subscript"/>
        <sz val="10"/>
        <color theme="1"/>
        <rFont val="Calibri"/>
        <family val="2"/>
        <scheme val="minor"/>
      </rPr>
      <t>DL-FWS</t>
    </r>
  </si>
  <si>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LL</t>
    </r>
  </si>
  <si>
    <r>
      <t>e</t>
    </r>
    <r>
      <rPr>
        <b/>
        <vertAlign val="subscript"/>
        <sz val="10"/>
        <color theme="1"/>
        <rFont val="Calibri"/>
        <family val="2"/>
        <scheme val="minor"/>
      </rPr>
      <t>LL</t>
    </r>
  </si>
  <si>
    <r>
      <t>S</t>
    </r>
    <r>
      <rPr>
        <b/>
        <vertAlign val="subscript"/>
        <sz val="10"/>
        <color theme="1"/>
        <rFont val="Calibri"/>
        <family val="2"/>
        <scheme val="minor"/>
      </rPr>
      <t>i</t>
    </r>
  </si>
  <si>
    <t>50 Durometer:</t>
  </si>
  <si>
    <t>Compressive Strain (%)</t>
  </si>
  <si>
    <t>A</t>
  </si>
  <si>
    <t>B</t>
  </si>
  <si>
    <t>C</t>
  </si>
  <si>
    <t>x</t>
  </si>
  <si>
    <r>
      <t>x</t>
    </r>
    <r>
      <rPr>
        <vertAlign val="superscript"/>
        <sz val="11"/>
        <color theme="1"/>
        <rFont val="Calibri"/>
        <family val="2"/>
        <scheme val="minor"/>
      </rPr>
      <t>2</t>
    </r>
  </si>
  <si>
    <t>60 Durometer:</t>
  </si>
  <si>
    <t>[C14.7.6.3.3]</t>
  </si>
  <si>
    <r>
      <t xml:space="preserve">3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S</t>
    </r>
    <r>
      <rPr>
        <b/>
        <vertAlign val="subscript"/>
        <sz val="10"/>
        <color theme="1"/>
        <rFont val="Calibri"/>
        <family val="2"/>
        <scheme val="minor"/>
      </rPr>
      <t>i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12</t>
    </r>
  </si>
  <si>
    <r>
      <t>S</t>
    </r>
    <r>
      <rPr>
        <b/>
        <vertAlign val="subscript"/>
        <sz val="11"/>
        <color theme="1"/>
        <rFont val="Calibri"/>
        <family val="2"/>
        <scheme val="minor"/>
      </rPr>
      <t>lower</t>
    </r>
  </si>
  <si>
    <r>
      <t>S</t>
    </r>
    <r>
      <rPr>
        <b/>
        <vertAlign val="subscript"/>
        <sz val="11"/>
        <color theme="1"/>
        <rFont val="Calibri"/>
        <family val="2"/>
        <scheme val="minor"/>
      </rPr>
      <t>upper</t>
    </r>
  </si>
  <si>
    <r>
      <rPr>
        <b/>
        <sz val="11"/>
        <color theme="1"/>
        <rFont val="Symbol"/>
        <family val="1"/>
        <charset val="2"/>
      </rPr>
      <t>e</t>
    </r>
    <r>
      <rPr>
        <b/>
        <vertAlign val="subscript"/>
        <sz val="11"/>
        <color theme="1"/>
        <rFont val="Calibri"/>
        <family val="2"/>
        <scheme val="minor"/>
      </rPr>
      <t>lower</t>
    </r>
  </si>
  <si>
    <r>
      <rPr>
        <b/>
        <sz val="11"/>
        <color theme="1"/>
        <rFont val="Symbol"/>
        <family val="1"/>
        <charset val="2"/>
      </rPr>
      <t>e</t>
    </r>
    <r>
      <rPr>
        <b/>
        <vertAlign val="subscript"/>
        <sz val="11"/>
        <color theme="1"/>
        <rFont val="Calibri"/>
        <family val="2"/>
        <scheme val="minor"/>
      </rPr>
      <t>upper</t>
    </r>
  </si>
  <si>
    <r>
      <t>y</t>
    </r>
    <r>
      <rPr>
        <b/>
        <vertAlign val="subscript"/>
        <sz val="11"/>
        <color theme="1"/>
        <rFont val="Calibri"/>
        <family val="2"/>
        <scheme val="minor"/>
      </rPr>
      <t>lower</t>
    </r>
    <r>
      <rPr>
        <b/>
        <sz val="11"/>
        <color theme="1"/>
        <rFont val="Calibri"/>
        <family val="2"/>
        <scheme val="minor"/>
      </rPr>
      <t xml:space="preserve"> (%)</t>
    </r>
  </si>
  <si>
    <t>x (ksi)</t>
  </si>
  <si>
    <r>
      <t>y</t>
    </r>
    <r>
      <rPr>
        <b/>
        <vertAlign val="subscript"/>
        <sz val="11"/>
        <color theme="1"/>
        <rFont val="Calibri"/>
        <family val="2"/>
        <scheme val="minor"/>
      </rPr>
      <t>upper</t>
    </r>
    <r>
      <rPr>
        <b/>
        <sz val="11"/>
        <color theme="1"/>
        <rFont val="Calibri"/>
        <family val="2"/>
        <scheme val="minor"/>
      </rPr>
      <t xml:space="preserve"> (%)</t>
    </r>
  </si>
  <si>
    <t>y (%)</t>
  </si>
  <si>
    <t>Deflection from Total Load without FWS</t>
  </si>
  <si>
    <t>Deflection from Total Dead Load without FWS</t>
  </si>
  <si>
    <t>Deflection from Live Load Only</t>
  </si>
  <si>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0.09h</t>
    </r>
    <r>
      <rPr>
        <b/>
        <vertAlign val="subscript"/>
        <sz val="10"/>
        <color theme="1"/>
        <rFont val="Calibri"/>
        <family val="2"/>
        <scheme val="minor"/>
      </rPr>
      <t>ri</t>
    </r>
    <r>
      <rPr>
        <b/>
        <sz val="10"/>
        <color theme="1"/>
        <rFont val="Calibri"/>
        <family val="2"/>
        <scheme val="minor"/>
      </rPr>
      <t>?</t>
    </r>
  </si>
  <si>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p</t>
    </r>
    <r>
      <rPr>
        <b/>
        <sz val="10"/>
        <color theme="1"/>
        <rFont val="Calibri"/>
        <family val="2"/>
        <scheme val="minor"/>
      </rPr>
      <t xml:space="preserve"> (inches)*</t>
    </r>
  </si>
  <si>
    <t>(inches)**</t>
  </si>
  <si>
    <r>
      <t>**  If h</t>
    </r>
    <r>
      <rPr>
        <vertAlign val="subscript"/>
        <sz val="8"/>
        <color theme="1"/>
        <rFont val="Calibri"/>
        <family val="2"/>
        <scheme val="minor"/>
      </rPr>
      <t>rt</t>
    </r>
    <r>
      <rPr>
        <sz val="8"/>
        <color theme="1"/>
        <rFont val="Calibri"/>
        <family val="2"/>
        <scheme val="minor"/>
      </rPr>
      <t xml:space="preserve"> Exceeds 5", Sliding Surfaces will be Investigated per (307.2.1).</t>
    </r>
  </si>
  <si>
    <t>*  See Separate Calculations for Deflection at the Top of Support.  Enter Deflection as a Positive Value.</t>
  </si>
  <si>
    <t>Is Trial Plan Area Acceptable for Allowable Stress?</t>
  </si>
  <si>
    <t>Allowable Compressive Stress Check</t>
  </si>
  <si>
    <r>
      <t>h</t>
    </r>
    <r>
      <rPr>
        <b/>
        <vertAlign val="subscript"/>
        <sz val="10"/>
        <color theme="1"/>
        <rFont val="Calibri"/>
        <family val="2"/>
        <scheme val="minor"/>
      </rPr>
      <t>ri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</si>
  <si>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h</t>
    </r>
    <r>
      <rPr>
        <b/>
        <vertAlign val="subscript"/>
        <sz val="10"/>
        <color theme="1"/>
        <rFont val="Calibri"/>
        <family val="2"/>
        <scheme val="minor"/>
      </rPr>
      <t>re,top</t>
    </r>
    <r>
      <rPr>
        <b/>
        <sz val="10"/>
        <color theme="1"/>
        <rFont val="Calibri"/>
        <family val="2"/>
        <scheme val="minor"/>
      </rPr>
      <t xml:space="preserve"> (in)</t>
    </r>
  </si>
  <si>
    <r>
      <t>h</t>
    </r>
    <r>
      <rPr>
        <b/>
        <vertAlign val="subscript"/>
        <sz val="10"/>
        <color theme="1"/>
        <rFont val="Calibri"/>
        <family val="2"/>
        <scheme val="minor"/>
      </rPr>
      <t>re,bot</t>
    </r>
    <r>
      <rPr>
        <b/>
        <sz val="10"/>
        <color theme="1"/>
        <rFont val="Calibri"/>
        <family val="2"/>
        <scheme val="minor"/>
      </rPr>
      <t xml:space="preserve"> (in)</t>
    </r>
  </si>
  <si>
    <r>
      <t>h</t>
    </r>
    <r>
      <rPr>
        <b/>
        <vertAlign val="subscript"/>
        <sz val="10"/>
        <color theme="1"/>
        <rFont val="Calibri"/>
        <family val="2"/>
        <scheme val="minor"/>
      </rPr>
      <t>re,max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0.7t</t>
    </r>
    <r>
      <rPr>
        <b/>
        <vertAlign val="subscript"/>
        <sz val="10"/>
        <color theme="1"/>
        <rFont val="Calibri"/>
        <family val="2"/>
        <scheme val="minor"/>
      </rPr>
      <t>i</t>
    </r>
    <r>
      <rPr>
        <b/>
        <sz val="10"/>
        <color theme="1"/>
        <rFont val="Calibri"/>
        <family val="2"/>
        <scheme val="minor"/>
      </rPr>
      <t>?</t>
    </r>
  </si>
  <si>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e</t>
    </r>
    <r>
      <rPr>
        <b/>
        <vertAlign val="subscript"/>
        <sz val="10"/>
        <color theme="1"/>
        <rFont val="Calibri"/>
        <family val="2"/>
        <scheme val="minor"/>
      </rPr>
      <t>TL-FWS</t>
    </r>
    <r>
      <rPr>
        <b/>
        <sz val="10"/>
        <color theme="1"/>
        <rFont val="Calibri"/>
        <family val="2"/>
        <scheme val="minor"/>
      </rPr>
      <t>h</t>
    </r>
    <r>
      <rPr>
        <b/>
        <vertAlign val="subscript"/>
        <sz val="10"/>
        <color theme="1"/>
        <rFont val="Calibri"/>
        <family val="2"/>
        <scheme val="minor"/>
      </rPr>
      <t>ri</t>
    </r>
  </si>
  <si>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e</t>
    </r>
    <r>
      <rPr>
        <b/>
        <vertAlign val="subscript"/>
        <sz val="10"/>
        <color theme="1"/>
        <rFont val="Calibri"/>
        <family val="2"/>
        <scheme val="minor"/>
      </rPr>
      <t>DL-FWS</t>
    </r>
    <r>
      <rPr>
        <b/>
        <sz val="10"/>
        <color theme="1"/>
        <rFont val="Calibri"/>
        <family val="2"/>
        <scheme val="minor"/>
      </rPr>
      <t>h</t>
    </r>
    <r>
      <rPr>
        <b/>
        <vertAlign val="subscript"/>
        <sz val="10"/>
        <color theme="1"/>
        <rFont val="Calibri"/>
        <family val="2"/>
        <scheme val="minor"/>
      </rPr>
      <t>ri</t>
    </r>
  </si>
  <si>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e</t>
    </r>
    <r>
      <rPr>
        <b/>
        <vertAlign val="subscript"/>
        <sz val="10"/>
        <color theme="1"/>
        <rFont val="Calibri"/>
        <family val="2"/>
        <scheme val="minor"/>
      </rPr>
      <t>LL</t>
    </r>
    <r>
      <rPr>
        <b/>
        <sz val="10"/>
        <color theme="1"/>
        <rFont val="Calibri"/>
        <family val="2"/>
        <scheme val="minor"/>
      </rPr>
      <t>h</t>
    </r>
    <r>
      <rPr>
        <b/>
        <vertAlign val="subscript"/>
        <sz val="10"/>
        <color theme="1"/>
        <rFont val="Calibri"/>
        <family val="2"/>
        <scheme val="minor"/>
      </rPr>
      <t>ri</t>
    </r>
  </si>
  <si>
    <t>Deflection of Internal Elastomer</t>
  </si>
  <si>
    <t>from Total Load w/o FWS</t>
  </si>
  <si>
    <t>from Total Dead Load w/o FWS</t>
  </si>
  <si>
    <t>from LL Only</t>
  </si>
  <si>
    <t>Internal Elastomer Shape Factor Check</t>
  </si>
  <si>
    <t>Internal Elastomer Maximum Deflection Check</t>
  </si>
  <si>
    <r>
      <t>a</t>
    </r>
    <r>
      <rPr>
        <b/>
        <vertAlign val="subscript"/>
        <sz val="10"/>
        <color theme="1"/>
        <rFont val="Calibri"/>
        <family val="2"/>
        <scheme val="minor"/>
      </rPr>
      <t>cr</t>
    </r>
  </si>
  <si>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e</t>
    </r>
    <r>
      <rPr>
        <b/>
        <vertAlign val="subscript"/>
        <sz val="10"/>
        <color theme="1"/>
        <rFont val="Calibri"/>
        <family val="2"/>
        <scheme val="minor"/>
      </rPr>
      <t>LL</t>
    </r>
    <r>
      <rPr>
        <b/>
        <sz val="10"/>
        <color theme="1"/>
        <rFont val="Calibri"/>
        <family val="2"/>
        <scheme val="minor"/>
      </rPr>
      <t>h</t>
    </r>
    <r>
      <rPr>
        <b/>
        <vertAlign val="subscript"/>
        <sz val="10"/>
        <color theme="1"/>
        <rFont val="Calibri"/>
        <family val="2"/>
        <scheme val="minor"/>
      </rPr>
      <t>rt</t>
    </r>
  </si>
  <si>
    <t>Instant.</t>
  </si>
  <si>
    <t>[14.7.5.3.6-1]</t>
  </si>
  <si>
    <t>[14.7.5.3.6-2]</t>
  </si>
  <si>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d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e</t>
    </r>
    <r>
      <rPr>
        <b/>
        <vertAlign val="subscript"/>
        <sz val="10"/>
        <color theme="1"/>
        <rFont val="Calibri"/>
        <family val="2"/>
        <scheme val="minor"/>
      </rPr>
      <t>DL-FWS</t>
    </r>
    <r>
      <rPr>
        <b/>
        <sz val="10"/>
        <color theme="1"/>
        <rFont val="Calibri"/>
        <family val="2"/>
        <scheme val="minor"/>
      </rPr>
      <t>h</t>
    </r>
    <r>
      <rPr>
        <b/>
        <vertAlign val="subscript"/>
        <sz val="10"/>
        <color theme="1"/>
        <rFont val="Calibri"/>
        <family val="2"/>
        <scheme val="minor"/>
      </rPr>
      <t>rt</t>
    </r>
  </si>
  <si>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t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 xml:space="preserve">L </t>
    </r>
    <r>
      <rPr>
        <b/>
        <sz val="10"/>
        <color theme="1"/>
        <rFont val="Calibri"/>
        <family val="2"/>
        <scheme val="minor"/>
      </rPr>
      <t xml:space="preserve">+ </t>
    </r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d</t>
    </r>
  </si>
  <si>
    <t>[14.7.5.3.6-3]</t>
  </si>
  <si>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lt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d</t>
    </r>
    <r>
      <rPr>
        <b/>
        <sz val="10"/>
        <color theme="1"/>
        <rFont val="Calibri"/>
        <family val="2"/>
        <scheme val="minor"/>
      </rPr>
      <t xml:space="preserve"> + a</t>
    </r>
    <r>
      <rPr>
        <b/>
        <vertAlign val="subscript"/>
        <sz val="10"/>
        <color theme="1"/>
        <rFont val="Calibri"/>
        <family val="2"/>
        <scheme val="minor"/>
      </rPr>
      <t>cr</t>
    </r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d</t>
    </r>
  </si>
  <si>
    <t>Long-Term</t>
  </si>
  <si>
    <t>(with Creep)</t>
  </si>
  <si>
    <r>
      <t xml:space="preserve">Total Vertical Deflection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1/8 inch?</t>
    </r>
  </si>
  <si>
    <r>
      <t xml:space="preserve">Relative Deflection at Joint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1/8 inch?</t>
    </r>
  </si>
  <si>
    <t>Abutment Expansion Joint Check</t>
  </si>
  <si>
    <t>[C14.7.5.3.6]</t>
  </si>
  <si>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1/8 inch?</t>
    </r>
  </si>
  <si>
    <t>Local</t>
  </si>
  <si>
    <t>Roadway</t>
  </si>
  <si>
    <t>Grade (%)</t>
  </si>
  <si>
    <t>[C14.7.6.3.5a]</t>
  </si>
  <si>
    <r>
      <t>S</t>
    </r>
    <r>
      <rPr>
        <b/>
        <vertAlign val="subscript"/>
        <sz val="10"/>
        <color theme="1"/>
        <rFont val="Calibri"/>
        <family val="2"/>
        <scheme val="minor"/>
      </rPr>
      <t>i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/ n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22</t>
    </r>
  </si>
  <si>
    <t>Rotation Limitation Check</t>
  </si>
  <si>
    <t>[C14.7.6.3.5a, 14.7.6.3.6]</t>
  </si>
  <si>
    <t>Steel</t>
  </si>
  <si>
    <t>Laminate</t>
  </si>
  <si>
    <t>Bearing Pad</t>
  </si>
  <si>
    <t>T (inches)</t>
  </si>
  <si>
    <r>
      <t>h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(inches)</t>
    </r>
  </si>
  <si>
    <t>[14.7.6.3.6]</t>
  </si>
  <si>
    <t>Stability Check</t>
  </si>
  <si>
    <r>
      <t xml:space="preserve">T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min(L/3 or W/3)</t>
    </r>
  </si>
  <si>
    <t>[14.7.5.3.5]</t>
  </si>
  <si>
    <r>
      <t>h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≥</t>
    </r>
    <r>
      <rPr>
        <b/>
        <sz val="10"/>
        <color theme="1"/>
        <rFont val="Calibri"/>
        <family val="2"/>
        <scheme val="minor"/>
      </rPr>
      <t xml:space="preserve"> 0.0625"?</t>
    </r>
  </si>
  <si>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TL</t>
    </r>
  </si>
  <si>
    <r>
      <t>h</t>
    </r>
    <r>
      <rPr>
        <b/>
        <vertAlign val="subscript"/>
        <sz val="10"/>
        <color theme="1"/>
        <rFont val="Calibri"/>
        <family val="2"/>
        <scheme val="minor"/>
      </rPr>
      <t>ri</t>
    </r>
  </si>
  <si>
    <t>[14.7.5.3.5-1]</t>
  </si>
  <si>
    <t>Service Limit State</t>
  </si>
  <si>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L</t>
    </r>
  </si>
  <si>
    <r>
      <rPr>
        <b/>
        <sz val="10"/>
        <color theme="1"/>
        <rFont val="Symbol"/>
        <family val="1"/>
        <charset val="2"/>
      </rPr>
      <t>D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TH</t>
    </r>
  </si>
  <si>
    <t>[6.6]</t>
  </si>
  <si>
    <t>Fatigue Limit State</t>
  </si>
  <si>
    <t>[14.7.5.3.5-2]</t>
  </si>
  <si>
    <r>
      <t>h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≥</t>
    </r>
  </si>
  <si>
    <r>
      <t>3h</t>
    </r>
    <r>
      <rPr>
        <b/>
        <vertAlign val="subscript"/>
        <sz val="10"/>
        <color theme="1"/>
        <rFont val="Calibri"/>
        <family val="2"/>
        <scheme val="minor"/>
      </rPr>
      <t>ri</t>
    </r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/F</t>
    </r>
    <r>
      <rPr>
        <b/>
        <vertAlign val="subscript"/>
        <sz val="10"/>
        <color theme="1"/>
        <rFont val="Calibri"/>
        <family val="2"/>
        <scheme val="minor"/>
      </rPr>
      <t xml:space="preserve">y </t>
    </r>
    <r>
      <rPr>
        <b/>
        <sz val="10"/>
        <color theme="1"/>
        <rFont val="Calibri"/>
        <family val="2"/>
        <scheme val="minor"/>
      </rPr>
      <t>?</t>
    </r>
  </si>
  <si>
    <r>
      <t>2h</t>
    </r>
    <r>
      <rPr>
        <b/>
        <vertAlign val="subscript"/>
        <sz val="10"/>
        <color theme="1"/>
        <rFont val="Calibri"/>
        <family val="2"/>
        <scheme val="minor"/>
      </rPr>
      <t>ri</t>
    </r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mbol"/>
        <family val="1"/>
        <charset val="2"/>
      </rPr>
      <t>D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 xml:space="preserve">TH </t>
    </r>
    <r>
      <rPr>
        <b/>
        <sz val="10"/>
        <color theme="1"/>
        <rFont val="Calibri"/>
        <family val="2"/>
        <scheme val="minor"/>
      </rPr>
      <t>?</t>
    </r>
  </si>
  <si>
    <t>Superstructure Expansion and Shrinkage Properties</t>
  </si>
  <si>
    <t>Bearing Pad Material Properties</t>
  </si>
  <si>
    <t>Steel Reinforcement (Laminate) Fatigue Properties</t>
  </si>
  <si>
    <t>Design Year ADT =</t>
  </si>
  <si>
    <t>Percent Trucks = T =</t>
  </si>
  <si>
    <t>%</t>
  </si>
  <si>
    <t>vehicles/day</t>
  </si>
  <si>
    <t>ADTT = (ADT)(T)(D) =</t>
  </si>
  <si>
    <t>Design Lanes</t>
  </si>
  <si>
    <t>Fraction of</t>
  </si>
  <si>
    <t>Truck Traffic</t>
  </si>
  <si>
    <t>in a Single</t>
  </si>
  <si>
    <t>Lane (p)</t>
  </si>
  <si>
    <t>[T.3.6.1.4.2-1]</t>
  </si>
  <si>
    <t>Directional Dist. = D =</t>
  </si>
  <si>
    <t>[3.6.1.4.2-1]</t>
  </si>
  <si>
    <r>
      <t>ADTT</t>
    </r>
    <r>
      <rPr>
        <b/>
        <vertAlign val="subscript"/>
        <sz val="10"/>
        <color theme="1"/>
        <rFont val="Calibri"/>
        <family val="2"/>
        <scheme val="minor"/>
      </rPr>
      <t>SL</t>
    </r>
  </si>
  <si>
    <t>trucks/day [3.6.1.4.2]</t>
  </si>
  <si>
    <t>(trucks/day)</t>
  </si>
  <si>
    <t>[T.6.6.1.2.5-2]</t>
  </si>
  <si>
    <t>Cycles per</t>
  </si>
  <si>
    <t>Truck</t>
  </si>
  <si>
    <t>Passage</t>
  </si>
  <si>
    <t>N</t>
  </si>
  <si>
    <t>[6.6.1.2.5-3]</t>
  </si>
  <si>
    <t>Steel Laminate Fatigue Category:</t>
  </si>
  <si>
    <t>Detail Constant = A =</t>
  </si>
  <si>
    <t>Fatigue Detail Category =</t>
  </si>
  <si>
    <r>
      <t>ksi</t>
    </r>
    <r>
      <rPr>
        <vertAlign val="superscript"/>
        <sz val="10"/>
        <color theme="1"/>
        <rFont val="Calibri"/>
        <family val="2"/>
        <scheme val="minor"/>
      </rPr>
      <t>-3</t>
    </r>
    <r>
      <rPr>
        <sz val="10"/>
        <color theme="1"/>
        <rFont val="Calibri"/>
        <family val="2"/>
        <scheme val="minor"/>
      </rPr>
      <t xml:space="preserve"> [Table 6.6.1.2.5-1]</t>
    </r>
  </si>
  <si>
    <t>[6.6.1.2.5]</t>
  </si>
  <si>
    <t>Nominal</t>
  </si>
  <si>
    <t>Fatigue</t>
  </si>
  <si>
    <r>
      <rPr>
        <b/>
        <sz val="10"/>
        <color theme="1"/>
        <rFont val="Symbol"/>
        <family val="1"/>
        <charset val="2"/>
      </rPr>
      <t>D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TH</t>
    </r>
    <r>
      <rPr>
        <b/>
        <sz val="10"/>
        <color theme="1"/>
        <rFont val="Calibri"/>
        <family val="2"/>
        <scheme val="minor"/>
      </rPr>
      <t xml:space="preserve"> (ksi)</t>
    </r>
  </si>
  <si>
    <t>Resistance</t>
  </si>
  <si>
    <t>[3.6.1.1.1]</t>
  </si>
  <si>
    <t>[6.6, 14.7.5.3.5]</t>
  </si>
  <si>
    <t>[6.6, 14.7.5.3.5, 14.7.6.3.7]</t>
  </si>
  <si>
    <t>*</t>
  </si>
  <si>
    <t>Seismic Performance Zone =</t>
  </si>
  <si>
    <t>(301.4.4.1), [3.10.9.2]</t>
  </si>
  <si>
    <t>Horizontal Peak Ground Acceleration Coefficieng = PGA =</t>
  </si>
  <si>
    <t>% g [Figure 3.10.2.1-1]</t>
  </si>
  <si>
    <t>Site Class =</t>
  </si>
  <si>
    <t>Site Classification =</t>
  </si>
  <si>
    <t>D</t>
  </si>
  <si>
    <t>(See Separate Seismic Design Calculations for ODOT Projects)</t>
  </si>
  <si>
    <r>
      <t>Site Factor at Zero-Period on Acceleration Response Spectrum = F</t>
    </r>
    <r>
      <rPr>
        <vertAlign val="subscript"/>
        <sz val="10"/>
        <color theme="1"/>
        <rFont val="Calibri"/>
        <family val="2"/>
        <scheme val="minor"/>
      </rPr>
      <t>pga</t>
    </r>
    <r>
      <rPr>
        <sz val="10"/>
        <color theme="1"/>
        <rFont val="Calibri"/>
        <family val="2"/>
        <scheme val="minor"/>
      </rPr>
      <t xml:space="preserve"> =</t>
    </r>
  </si>
  <si>
    <t>[Table 3.10.3.2-1]</t>
  </si>
  <si>
    <r>
      <t>Seismic Site Factor, F</t>
    </r>
    <r>
      <rPr>
        <b/>
        <u/>
        <vertAlign val="subscript"/>
        <sz val="11"/>
        <color theme="1"/>
        <rFont val="Calibri"/>
        <family val="2"/>
        <scheme val="minor"/>
      </rPr>
      <t>pga</t>
    </r>
    <r>
      <rPr>
        <b/>
        <u/>
        <sz val="11"/>
        <color theme="1"/>
        <rFont val="Calibri"/>
        <family val="2"/>
        <scheme val="minor"/>
      </rPr>
      <t>:</t>
    </r>
  </si>
  <si>
    <t>Site</t>
  </si>
  <si>
    <t>Class</t>
  </si>
  <si>
    <t>E</t>
  </si>
  <si>
    <t>PGA &lt;</t>
  </si>
  <si>
    <t>PGA =</t>
  </si>
  <si>
    <t>PGA &gt;</t>
  </si>
  <si>
    <t>Peak Ground Acceleration Coefficient (PGA) [Table 3.10.3.2-1]</t>
  </si>
  <si>
    <t>Lower Bound:</t>
  </si>
  <si>
    <t>Upper Bound:</t>
  </si>
  <si>
    <t>PGA</t>
  </si>
  <si>
    <r>
      <t>F</t>
    </r>
    <r>
      <rPr>
        <b/>
        <vertAlign val="subscript"/>
        <sz val="11"/>
        <color theme="1"/>
        <rFont val="Calibri"/>
        <family val="2"/>
        <scheme val="minor"/>
      </rPr>
      <t>pga</t>
    </r>
  </si>
  <si>
    <r>
      <t>Design Value for F</t>
    </r>
    <r>
      <rPr>
        <b/>
        <vertAlign val="subscript"/>
        <sz val="11"/>
        <color theme="1"/>
        <rFont val="Calibri"/>
        <family val="2"/>
        <scheme val="minor"/>
      </rPr>
      <t>pga</t>
    </r>
    <r>
      <rPr>
        <b/>
        <sz val="11"/>
        <color theme="1"/>
        <rFont val="Calibri"/>
        <family val="2"/>
        <scheme val="minor"/>
      </rPr>
      <t xml:space="preserve"> =</t>
    </r>
  </si>
  <si>
    <r>
      <t>Design Acceleration Coefficient =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 F</t>
    </r>
    <r>
      <rPr>
        <vertAlign val="subscript"/>
        <sz val="10"/>
        <color theme="1"/>
        <rFont val="Calibri"/>
        <family val="2"/>
        <scheme val="minor"/>
      </rPr>
      <t>pga</t>
    </r>
    <r>
      <rPr>
        <sz val="10"/>
        <color theme="1"/>
        <rFont val="Calibri"/>
        <family val="2"/>
        <scheme val="minor"/>
      </rPr>
      <t>PGA =</t>
    </r>
  </si>
  <si>
    <t>g [3.10.4.2-2]</t>
  </si>
  <si>
    <t>Design Seismic Fraction of Dead Load =</t>
  </si>
  <si>
    <t>[3.10.9.2]</t>
  </si>
  <si>
    <t>Girders</t>
  </si>
  <si>
    <t>Is Seismic</t>
  </si>
  <si>
    <t>Restraint</t>
  </si>
  <si>
    <t>Provided ?</t>
  </si>
  <si>
    <t>**</t>
  </si>
  <si>
    <t>**  Restraint is Provided at Fixed Supports with Anchor Bolts.  Restraint Can be Provided at Expansion Supports Using Standard ODOT Seismic Pedestals.</t>
  </si>
  <si>
    <t>Seismic</t>
  </si>
  <si>
    <t>Beam Seat ?</t>
  </si>
  <si>
    <t>Pedestals on</t>
  </si>
  <si>
    <t>Y</t>
  </si>
  <si>
    <t>In Seismic Pedestal Column, Enter Either "Y" for Yes or "N" for No.</t>
  </si>
  <si>
    <t>All Restrained</t>
  </si>
  <si>
    <t>Seismic Restraint Force</t>
  </si>
  <si>
    <t>per Bearing (kips)</t>
  </si>
  <si>
    <t>Some Brngs.</t>
  </si>
  <si>
    <t>Unrestrained</t>
  </si>
  <si>
    <t>All Bearings</t>
  </si>
  <si>
    <t>Restrained</t>
  </si>
  <si>
    <t>Design</t>
  </si>
  <si>
    <t>Force (kips)</t>
  </si>
  <si>
    <t>m</t>
  </si>
  <si>
    <t>Ground Motion Parameters for Seismic (Extreme Event) Limit State and Design Seismic Restraint Force per Bearing:</t>
  </si>
  <si>
    <t>Anchor Bolt Design:</t>
  </si>
  <si>
    <t>Load per</t>
  </si>
  <si>
    <t>Anchor Bolt</t>
  </si>
  <si>
    <t>Anchor Bolts</t>
  </si>
  <si>
    <t>per Bearing</t>
  </si>
  <si>
    <t>**  Design Loads at Expansion Bearings to be Resisted by ODOT Standard Seismic Pedestals (see Separate Calculations).</t>
  </si>
  <si>
    <t>Anchor</t>
  </si>
  <si>
    <t>Bolt</t>
  </si>
  <si>
    <t>Diameter</t>
  </si>
  <si>
    <t>Area</t>
  </si>
  <si>
    <t>Bolt Shear</t>
  </si>
  <si>
    <t>Traffic Data for Fatigue Cycles:</t>
  </si>
  <si>
    <r>
      <t>Minimum Tensile Strength of Anchor Bolt = F</t>
    </r>
    <r>
      <rPr>
        <vertAlign val="subscript"/>
        <sz val="10"/>
        <color theme="1"/>
        <rFont val="Calibri"/>
        <family val="2"/>
        <scheme val="minor"/>
      </rPr>
      <t>ub</t>
    </r>
    <r>
      <rPr>
        <sz val="10"/>
        <color theme="1"/>
        <rFont val="Calibri"/>
        <family val="2"/>
        <scheme val="minor"/>
      </rPr>
      <t xml:space="preserve"> =</t>
    </r>
  </si>
  <si>
    <t>[6.13.2.12-1]</t>
  </si>
  <si>
    <t>[6.5.4.2]</t>
  </si>
  <si>
    <r>
      <t xml:space="preserve">Resistance Factor for ASTM F1554 Anchors in Shear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</si>
  <si>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R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(kips)</t>
    </r>
  </si>
  <si>
    <t>Shear per</t>
  </si>
  <si>
    <r>
      <t>V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R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?</t>
    </r>
  </si>
  <si>
    <r>
      <t>V</t>
    </r>
    <r>
      <rPr>
        <b/>
        <vertAlign val="subscript"/>
        <sz val="10"/>
        <color theme="1"/>
        <rFont val="Calibri"/>
        <family val="2"/>
        <scheme val="minor"/>
      </rPr>
      <t>b</t>
    </r>
  </si>
  <si>
    <r>
      <t>A</t>
    </r>
    <r>
      <rPr>
        <b/>
        <vertAlign val="subscript"/>
        <sz val="10"/>
        <color theme="1"/>
        <rFont val="Calibri"/>
        <family val="2"/>
        <scheme val="minor"/>
      </rPr>
      <t>b</t>
    </r>
  </si>
  <si>
    <r>
      <t>f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' (Substructure) =</t>
    </r>
  </si>
  <si>
    <t>ksi</t>
  </si>
  <si>
    <t>Seat</t>
  </si>
  <si>
    <t>Device</t>
  </si>
  <si>
    <r>
      <t>A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(in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</si>
  <si>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t>Notional</t>
  </si>
  <si>
    <r>
      <t>A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(in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</si>
  <si>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t>** Unfactored (Service) Girder Reactions per Bearing</t>
  </si>
  <si>
    <t>**  Assume One Bearing Line at Abutments and at Piers Supporting Steel Girders.  Assume Two Bearing Lines at Piers Supporting Concrete Girders.  Input Reactions Accordingly.</t>
  </si>
  <si>
    <t>Lines</t>
  </si>
  <si>
    <t>[Figure 5.6.5-1]</t>
  </si>
  <si>
    <t>Lines (inches)</t>
  </si>
  <si>
    <t>**  For Steel Superstructure, Enter "0".  For Concrete Superstructure, Enter the Distance Between Bearing Centerlines at a Given Support.</t>
  </si>
  <si>
    <t>Seat Edge (in)</t>
  </si>
  <si>
    <t>Confinement</t>
  </si>
  <si>
    <t>[5.6.5-4]</t>
  </si>
  <si>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P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(kips)</t>
    </r>
  </si>
  <si>
    <t>[5.6.5-1]</t>
  </si>
  <si>
    <t>[6.13.2.12, 14.8.3]</t>
  </si>
  <si>
    <t>[5.6.5, 14.8.3]</t>
  </si>
  <si>
    <t>[5.5.4.2]</t>
  </si>
  <si>
    <r>
      <t xml:space="preserve">Resistance Factor for Bearing on Concrete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</si>
  <si>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t>Factored</t>
  </si>
  <si>
    <t>Load</t>
  </si>
  <si>
    <t>[T.3.4.1-1]</t>
  </si>
  <si>
    <t>P (kips)</t>
  </si>
  <si>
    <r>
      <t xml:space="preserve">P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P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?</t>
    </r>
  </si>
  <si>
    <t>Concrete</t>
  </si>
  <si>
    <t>Beam /</t>
  </si>
  <si>
    <t>Under</t>
  </si>
  <si>
    <t>** Distance</t>
  </si>
  <si>
    <t>Between</t>
  </si>
  <si>
    <t>Distance</t>
  </si>
  <si>
    <t>from CL</t>
  </si>
  <si>
    <t>Bearing to</t>
  </si>
  <si>
    <t>Modification</t>
  </si>
  <si>
    <t>[14.6.3.1]</t>
  </si>
  <si>
    <t>Horizontal</t>
  </si>
  <si>
    <t>**  Per Previous Versions of AASHTO LRFD Code, Assume a Minimum Horizontal Bearing Load of 0.2[(Total Dead Load Reaction) - (FWS Reaction)] to Prevent Bearing Slippage at Expansion Bearings.</t>
  </si>
  <si>
    <t>Bearing Load</t>
  </si>
  <si>
    <t>[14.6.3.1-2]</t>
  </si>
  <si>
    <t>Capacity</t>
  </si>
  <si>
    <r>
      <t>H</t>
    </r>
    <r>
      <rPr>
        <b/>
        <vertAlign val="subscript"/>
        <sz val="10"/>
        <color theme="1"/>
        <rFont val="Calibri"/>
        <family val="2"/>
        <scheme val="minor"/>
      </rPr>
      <t>bu</t>
    </r>
    <r>
      <rPr>
        <b/>
        <sz val="10"/>
        <color theme="1"/>
        <rFont val="Calibri"/>
        <family val="2"/>
        <scheme val="minor"/>
      </rPr>
      <t xml:space="preserve"> (kips)</t>
    </r>
  </si>
  <si>
    <r>
      <t>P</t>
    </r>
    <r>
      <rPr>
        <b/>
        <vertAlign val="subscript"/>
        <sz val="10"/>
        <color theme="1"/>
        <rFont val="Calibri"/>
        <family val="2"/>
        <scheme val="minor"/>
      </rPr>
      <t>H,min</t>
    </r>
    <r>
      <rPr>
        <b/>
        <sz val="10"/>
        <color theme="1"/>
        <rFont val="Calibri"/>
        <family val="2"/>
        <scheme val="minor"/>
      </rPr>
      <t xml:space="preserve"> (kips)</t>
    </r>
  </si>
  <si>
    <t>Expansion Bearing Slippage Check</t>
  </si>
  <si>
    <r>
      <rPr>
        <b/>
        <sz val="10"/>
        <color theme="1"/>
        <rFont val="Calibri"/>
        <family val="2"/>
        <scheme val="minor"/>
      </rPr>
      <t>H</t>
    </r>
    <r>
      <rPr>
        <b/>
        <vertAlign val="subscript"/>
        <sz val="10"/>
        <color theme="1"/>
        <rFont val="Calibri"/>
        <family val="2"/>
        <scheme val="minor"/>
      </rPr>
      <t>bu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P</t>
    </r>
    <r>
      <rPr>
        <b/>
        <vertAlign val="subscript"/>
        <sz val="10"/>
        <color theme="1"/>
        <rFont val="Calibri"/>
        <family val="2"/>
        <scheme val="minor"/>
      </rPr>
      <t xml:space="preserve">H,min </t>
    </r>
    <r>
      <rPr>
        <b/>
        <sz val="10"/>
        <color theme="1"/>
        <rFont val="Calibri"/>
        <family val="2"/>
        <scheme val="minor"/>
      </rPr>
      <t>?</t>
    </r>
  </si>
  <si>
    <t>Grade</t>
  </si>
  <si>
    <t>** Unfactored (Service) Girder Rotations</t>
  </si>
  <si>
    <t>* Twist Due</t>
  </si>
  <si>
    <t>to Total Load</t>
  </si>
  <si>
    <t>Longitudinal</t>
  </si>
  <si>
    <t>(radians)</t>
  </si>
  <si>
    <t>Due to LL</t>
  </si>
  <si>
    <t>Min. Long.</t>
  </si>
  <si>
    <t>Max. Long.</t>
  </si>
  <si>
    <t>Twist Due</t>
  </si>
  <si>
    <t>to Total</t>
  </si>
  <si>
    <t>Grade Plus</t>
  </si>
  <si>
    <t>Bevel</t>
  </si>
  <si>
    <t>Required ?</t>
  </si>
  <si>
    <t>Transverse</t>
  </si>
  <si>
    <t>*  Longitudinal (Along Girder) Load Plate Bevel is Required if Local Roadway Grade &gt; 0.5%, or if Local Roadway Grade Plus Rotation &gt; 0.01 Radians.</t>
  </si>
  <si>
    <t>**  Transverse (Perpendicular to Girder) Load Plate Bevel is Required if Girder Twist &gt; 0.01 Radians.</t>
  </si>
  <si>
    <t>Determine Load Plate Bevel Requirements:</t>
  </si>
  <si>
    <t>Dynamic Load Allowance = IM =</t>
  </si>
  <si>
    <t>[Table 3.6.2.1-1]</t>
  </si>
  <si>
    <t>Service</t>
  </si>
  <si>
    <t>with IM</t>
  </si>
  <si>
    <t>R (kips)</t>
  </si>
  <si>
    <t>f (ksi)</t>
  </si>
  <si>
    <t>Plate</t>
  </si>
  <si>
    <t>** Plan Dimensions</t>
  </si>
  <si>
    <t>**  Load Plate Plan Dimensions Determined from Retired ODOT Design Data Sheet, Dated 2/20/1995.</t>
  </si>
  <si>
    <t>Cantilever</t>
  </si>
  <si>
    <t>Moment</t>
  </si>
  <si>
    <t>(k-inch)</t>
  </si>
  <si>
    <r>
      <t>L</t>
    </r>
    <r>
      <rPr>
        <b/>
        <vertAlign val="subscript"/>
        <sz val="10"/>
        <color theme="1"/>
        <rFont val="Calibri"/>
        <family val="2"/>
        <scheme val="minor"/>
      </rPr>
      <t>o</t>
    </r>
    <r>
      <rPr>
        <b/>
        <sz val="10"/>
        <color theme="1"/>
        <rFont val="Calibri"/>
        <family val="2"/>
        <scheme val="minor"/>
      </rPr>
      <t xml:space="preserve"> (inches)</t>
    </r>
  </si>
  <si>
    <t>W (inches)</t>
  </si>
  <si>
    <t>L (inches)</t>
  </si>
  <si>
    <t>Section</t>
  </si>
  <si>
    <t>Modulus</t>
  </si>
  <si>
    <r>
      <t>(in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)</t>
    </r>
  </si>
  <si>
    <r>
      <t>M</t>
    </r>
    <r>
      <rPr>
        <b/>
        <vertAlign val="subscript"/>
        <sz val="8"/>
        <color theme="1"/>
        <rFont val="Calibri"/>
        <family val="2"/>
        <scheme val="minor"/>
      </rPr>
      <t>lp</t>
    </r>
    <r>
      <rPr>
        <b/>
        <sz val="8"/>
        <color theme="1"/>
        <rFont val="Calibri"/>
        <family val="2"/>
        <scheme val="minor"/>
      </rPr>
      <t xml:space="preserve"> = fL(L</t>
    </r>
    <r>
      <rPr>
        <b/>
        <vertAlign val="subscript"/>
        <sz val="8"/>
        <color theme="1"/>
        <rFont val="Calibri"/>
        <family val="2"/>
        <scheme val="minor"/>
      </rPr>
      <t>o</t>
    </r>
    <r>
      <rPr>
        <b/>
        <sz val="8"/>
        <color theme="1"/>
        <rFont val="Calibri"/>
        <family val="2"/>
        <scheme val="minor"/>
      </rPr>
      <t>)</t>
    </r>
    <r>
      <rPr>
        <b/>
        <vertAlign val="superscript"/>
        <sz val="8"/>
        <color theme="1"/>
        <rFont val="Calibri"/>
        <family val="2"/>
        <scheme val="minor"/>
      </rPr>
      <t>2</t>
    </r>
    <r>
      <rPr>
        <b/>
        <sz val="8"/>
        <color theme="1"/>
        <rFont val="Calibri"/>
        <family val="2"/>
        <scheme val="minor"/>
      </rPr>
      <t>/2</t>
    </r>
  </si>
  <si>
    <r>
      <t>S</t>
    </r>
    <r>
      <rPr>
        <b/>
        <vertAlign val="subscript"/>
        <sz val="8"/>
        <color theme="1"/>
        <rFont val="Calibri"/>
        <family val="2"/>
        <scheme val="minor"/>
      </rPr>
      <t>min</t>
    </r>
    <r>
      <rPr>
        <b/>
        <sz val="8"/>
        <color theme="1"/>
        <rFont val="Calibri"/>
        <family val="2"/>
        <scheme val="minor"/>
      </rPr>
      <t xml:space="preserve"> = M</t>
    </r>
    <r>
      <rPr>
        <b/>
        <vertAlign val="subscript"/>
        <sz val="8"/>
        <color theme="1"/>
        <rFont val="Calibri"/>
        <family val="2"/>
        <scheme val="minor"/>
      </rPr>
      <t>lp</t>
    </r>
    <r>
      <rPr>
        <b/>
        <sz val="8"/>
        <color theme="1"/>
        <rFont val="Calibri"/>
        <family val="2"/>
        <scheme val="minor"/>
      </rPr>
      <t>/0.55F</t>
    </r>
    <r>
      <rPr>
        <b/>
        <vertAlign val="subscript"/>
        <sz val="8"/>
        <color theme="1"/>
        <rFont val="Calibri"/>
        <family val="2"/>
        <scheme val="minor"/>
      </rPr>
      <t>y</t>
    </r>
  </si>
  <si>
    <t>Load Plate</t>
  </si>
  <si>
    <r>
      <t>W</t>
    </r>
    <r>
      <rPr>
        <b/>
        <vertAlign val="subscript"/>
        <sz val="10"/>
        <color theme="1"/>
        <rFont val="Calibri"/>
        <family val="2"/>
        <scheme val="minor"/>
      </rPr>
      <t>lp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</si>
  <si>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lp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</si>
  <si>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***  Minimum Calculated Load Plate Thickness = T</t>
    </r>
    <r>
      <rPr>
        <vertAlign val="subscript"/>
        <sz val="8"/>
        <color theme="1"/>
        <rFont val="Calibri"/>
        <family val="2"/>
        <scheme val="minor"/>
      </rPr>
      <t>lp,min</t>
    </r>
    <r>
      <rPr>
        <sz val="8"/>
        <color theme="1"/>
        <rFont val="Calibri"/>
        <family val="2"/>
        <scheme val="minor"/>
      </rPr>
      <t xml:space="preserve"> = (6S</t>
    </r>
    <r>
      <rPr>
        <vertAlign val="subscript"/>
        <sz val="8"/>
        <color theme="1"/>
        <rFont val="Calibri"/>
        <family val="2"/>
        <scheme val="minor"/>
      </rPr>
      <t>min</t>
    </r>
    <r>
      <rPr>
        <sz val="8"/>
        <color theme="1"/>
        <rFont val="Calibri"/>
        <family val="2"/>
        <scheme val="minor"/>
      </rPr>
      <t>/L</t>
    </r>
    <r>
      <rPr>
        <vertAlign val="subscript"/>
        <sz val="8"/>
        <color theme="1"/>
        <rFont val="Calibri"/>
        <family val="2"/>
        <scheme val="minor"/>
      </rPr>
      <t>lp</t>
    </r>
    <r>
      <rPr>
        <sz val="8"/>
        <color theme="1"/>
        <rFont val="Calibri"/>
        <family val="2"/>
        <scheme val="minor"/>
      </rPr>
      <t>)</t>
    </r>
    <r>
      <rPr>
        <vertAlign val="superscript"/>
        <sz val="8"/>
        <color theme="1"/>
        <rFont val="Calibri"/>
        <family val="2"/>
        <scheme val="minor"/>
      </rPr>
      <t>1/2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</si>
  <si>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lp,min</t>
    </r>
    <r>
      <rPr>
        <b/>
        <sz val="10"/>
        <color theme="1"/>
        <rFont val="Calibri"/>
        <family val="2"/>
        <scheme val="minor"/>
      </rPr>
      <t xml:space="preserve"> ***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</si>
  <si>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lp</t>
    </r>
    <r>
      <rPr>
        <b/>
        <sz val="10"/>
        <color theme="1"/>
        <rFont val="Calibri"/>
        <family val="2"/>
        <scheme val="minor"/>
      </rPr>
      <t xml:space="preserve"> (inches)</t>
    </r>
  </si>
  <si>
    <t>Steel Load/Masonry Plate</t>
  </si>
  <si>
    <t>Required</t>
  </si>
  <si>
    <t>Plate Thickness at Edges (Longitudinal)</t>
  </si>
  <si>
    <t>Downstation</t>
  </si>
  <si>
    <t>Edge</t>
  </si>
  <si>
    <r>
      <t>t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(inches)</t>
    </r>
  </si>
  <si>
    <t>Upstation</t>
  </si>
  <si>
    <r>
      <t>t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(inches)</t>
    </r>
  </si>
  <si>
    <t>Plate Thickness at Edges (Transverse)</t>
  </si>
  <si>
    <t>Left</t>
  </si>
  <si>
    <r>
      <t>t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(inches)</t>
    </r>
  </si>
  <si>
    <t>Right</t>
  </si>
  <si>
    <r>
      <t>t</t>
    </r>
    <r>
      <rPr>
        <b/>
        <vertAlign val="sub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 xml:space="preserve"> (inches)</t>
    </r>
  </si>
  <si>
    <t>at CL Bearing</t>
  </si>
  <si>
    <t>Determine Minimum Required Load Plate Thickness at Centerline of Bearing:</t>
  </si>
  <si>
    <t>Determine Final Load Plate Dimensions:</t>
  </si>
  <si>
    <t>Plan Dimensions</t>
  </si>
  <si>
    <t>Minimum Load Plate Thickness with Bevel Check</t>
  </si>
  <si>
    <r>
      <t>t</t>
    </r>
    <r>
      <rPr>
        <b/>
        <vertAlign val="subscript"/>
        <sz val="10"/>
        <color theme="1"/>
        <rFont val="Calibri"/>
        <family val="2"/>
        <scheme val="minor"/>
      </rPr>
      <t>min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≥</t>
    </r>
    <r>
      <rPr>
        <b/>
        <sz val="10"/>
        <color theme="1"/>
        <rFont val="Calibri"/>
        <family val="2"/>
        <scheme val="minor"/>
      </rPr>
      <t xml:space="preserve"> T</t>
    </r>
    <r>
      <rPr>
        <b/>
        <vertAlign val="subscript"/>
        <sz val="10"/>
        <color theme="1"/>
        <rFont val="Calibri"/>
        <family val="2"/>
        <scheme val="minor"/>
      </rPr>
      <t xml:space="preserve">lp,min </t>
    </r>
    <r>
      <rPr>
        <b/>
        <sz val="10"/>
        <color theme="1"/>
        <rFont val="Calibri"/>
        <family val="2"/>
        <scheme val="minor"/>
      </rPr>
      <t>?</t>
    </r>
  </si>
  <si>
    <t>in (307.2.1)</t>
  </si>
  <si>
    <t>* Design</t>
  </si>
  <si>
    <t>* Minimum Load Plate Thickness =</t>
  </si>
  <si>
    <t>Fillet Weld</t>
  </si>
  <si>
    <t>in [Table 6.13.3.4-1]</t>
  </si>
  <si>
    <t>** Design</t>
  </si>
  <si>
    <t>Weld</t>
  </si>
  <si>
    <t>Fillet</t>
  </si>
  <si>
    <t>Size</t>
  </si>
  <si>
    <t>** Minimum Fillet Weld Size =</t>
  </si>
  <si>
    <r>
      <t>V</t>
    </r>
    <r>
      <rPr>
        <b/>
        <vertAlign val="subscript"/>
        <sz val="10"/>
        <color theme="1"/>
        <rFont val="Calibri"/>
        <family val="2"/>
        <scheme val="minor"/>
      </rPr>
      <t>w</t>
    </r>
  </si>
  <si>
    <r>
      <t xml:space="preserve">Resistance Factor for Shear on Throat of Fillet Weld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e2</t>
    </r>
    <r>
      <rPr>
        <sz val="10"/>
        <color theme="1"/>
        <rFont val="Calibri"/>
        <family val="2"/>
        <scheme val="minor"/>
      </rPr>
      <t xml:space="preserve"> =</t>
    </r>
  </si>
  <si>
    <t>[6.5.4.2, 6.13.3.2.4]</t>
  </si>
  <si>
    <r>
      <t>Classification Weld Strength = F</t>
    </r>
    <r>
      <rPr>
        <vertAlign val="subscript"/>
        <sz val="10"/>
        <color theme="1"/>
        <rFont val="Calibri"/>
        <family val="2"/>
        <scheme val="minor"/>
      </rPr>
      <t>exx</t>
    </r>
    <r>
      <rPr>
        <sz val="10"/>
        <color theme="1"/>
        <rFont val="Calibri"/>
        <family val="2"/>
        <scheme val="minor"/>
      </rPr>
      <t xml:space="preserve"> =</t>
    </r>
  </si>
  <si>
    <t>ksi (E70XX Electrode)</t>
  </si>
  <si>
    <r>
      <t>Factored Weld Shear Resistance = R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 xml:space="preserve"> = 0.6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e2</t>
    </r>
    <r>
      <rPr>
        <sz val="10"/>
        <color theme="1"/>
        <rFont val="Calibri"/>
        <family val="2"/>
        <scheme val="minor"/>
      </rPr>
      <t>F</t>
    </r>
    <r>
      <rPr>
        <vertAlign val="subscript"/>
        <sz val="10"/>
        <color theme="1"/>
        <rFont val="Calibri"/>
        <family val="2"/>
        <scheme val="minor"/>
      </rPr>
      <t>exx</t>
    </r>
    <r>
      <rPr>
        <sz val="10"/>
        <color theme="1"/>
        <rFont val="Calibri"/>
        <family val="2"/>
        <scheme val="minor"/>
      </rPr>
      <t xml:space="preserve"> =</t>
    </r>
  </si>
  <si>
    <t>ksi [6.13.3.2.4]</t>
  </si>
  <si>
    <t>Effective</t>
  </si>
  <si>
    <t>w (inches)</t>
  </si>
  <si>
    <r>
      <t>A</t>
    </r>
    <r>
      <rPr>
        <b/>
        <vertAlign val="subscript"/>
        <sz val="8"/>
        <color theme="1"/>
        <rFont val="Calibri"/>
        <family val="2"/>
        <scheme val="minor"/>
      </rPr>
      <t>w</t>
    </r>
    <r>
      <rPr>
        <b/>
        <sz val="8"/>
        <color theme="1"/>
        <rFont val="Calibri"/>
        <family val="2"/>
        <scheme val="minor"/>
      </rPr>
      <t xml:space="preserve"> = 0.707wL</t>
    </r>
    <r>
      <rPr>
        <b/>
        <vertAlign val="subscript"/>
        <sz val="8"/>
        <color theme="1"/>
        <rFont val="Calibri"/>
        <family val="2"/>
        <scheme val="minor"/>
      </rPr>
      <t>lp</t>
    </r>
  </si>
  <si>
    <r>
      <t>F</t>
    </r>
    <r>
      <rPr>
        <b/>
        <vertAlign val="subscript"/>
        <sz val="10"/>
        <color theme="1"/>
        <rFont val="Calibri"/>
        <family val="2"/>
        <scheme val="minor"/>
      </rPr>
      <t>w</t>
    </r>
    <r>
      <rPr>
        <b/>
        <sz val="10"/>
        <color theme="1"/>
        <rFont val="Calibri"/>
        <family val="2"/>
        <scheme val="minor"/>
      </rPr>
      <t xml:space="preserve"> = R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>A</t>
    </r>
    <r>
      <rPr>
        <b/>
        <vertAlign val="subscript"/>
        <sz val="10"/>
        <color theme="1"/>
        <rFont val="Calibri"/>
        <family val="2"/>
        <scheme val="minor"/>
      </rPr>
      <t>w</t>
    </r>
  </si>
  <si>
    <r>
      <t>V</t>
    </r>
    <r>
      <rPr>
        <b/>
        <vertAlign val="subscript"/>
        <sz val="10"/>
        <color theme="1"/>
        <rFont val="Calibri"/>
        <family val="2"/>
        <scheme val="minor"/>
      </rPr>
      <t>w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F</t>
    </r>
    <r>
      <rPr>
        <b/>
        <vertAlign val="subscript"/>
        <sz val="10"/>
        <color theme="1"/>
        <rFont val="Calibri"/>
        <family val="2"/>
        <scheme val="minor"/>
      </rPr>
      <t>w</t>
    </r>
    <r>
      <rPr>
        <b/>
        <sz val="10"/>
        <color theme="1"/>
        <rFont val="Calibri"/>
        <family val="2"/>
        <scheme val="minor"/>
      </rPr>
      <t xml:space="preserve"> ?</t>
    </r>
  </si>
  <si>
    <t>Determine Final Load Plate Dimensions (Continued) and Design Load Plate to Flange Fillet Welds:</t>
  </si>
  <si>
    <t>Masonry</t>
  </si>
  <si>
    <t>*  Masonry Plate Plan Dimensions Determined from Retired ODOT Design Data Sheet, Dated 2/20/1995 (Treated the Same as a Load Plate).</t>
  </si>
  <si>
    <t>* Plan Dimensions</t>
  </si>
  <si>
    <r>
      <t>W</t>
    </r>
    <r>
      <rPr>
        <b/>
        <vertAlign val="subscript"/>
        <sz val="10"/>
        <color theme="1"/>
        <rFont val="Calibri"/>
        <family val="2"/>
        <scheme val="minor"/>
      </rPr>
      <t>mp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</si>
  <si>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mp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</si>
  <si>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mp</t>
    </r>
    <r>
      <rPr>
        <b/>
        <sz val="10"/>
        <color theme="1"/>
        <rFont val="Calibri"/>
        <family val="2"/>
        <scheme val="minor"/>
      </rPr>
      <t xml:space="preserve"> (inches)</t>
    </r>
  </si>
  <si>
    <t>ksi [6.4.3.3.1, 6.13.2.12, 7.4.3.1, ASTM F1554, Grade 55]</t>
  </si>
  <si>
    <r>
      <t>L</t>
    </r>
    <r>
      <rPr>
        <b/>
        <vertAlign val="subscript"/>
        <sz val="10"/>
        <color theme="1"/>
        <rFont val="Calibri"/>
        <family val="2"/>
        <scheme val="minor"/>
      </rPr>
      <t>o,m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</si>
  <si>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M</t>
    </r>
    <r>
      <rPr>
        <b/>
        <vertAlign val="subscript"/>
        <sz val="8"/>
        <color theme="1"/>
        <rFont val="Calibri"/>
        <family val="2"/>
        <scheme val="minor"/>
      </rPr>
      <t>mp</t>
    </r>
    <r>
      <rPr>
        <b/>
        <sz val="8"/>
        <color theme="1"/>
        <rFont val="Calibri"/>
        <family val="2"/>
        <scheme val="minor"/>
      </rPr>
      <t xml:space="preserve"> = fL</t>
    </r>
    <r>
      <rPr>
        <b/>
        <vertAlign val="subscript"/>
        <sz val="8"/>
        <color theme="1"/>
        <rFont val="Calibri"/>
        <family val="2"/>
        <scheme val="minor"/>
      </rPr>
      <t>mp</t>
    </r>
    <r>
      <rPr>
        <b/>
        <sz val="8"/>
        <color theme="1"/>
        <rFont val="Calibri"/>
        <family val="2"/>
        <scheme val="minor"/>
      </rPr>
      <t>(L</t>
    </r>
    <r>
      <rPr>
        <b/>
        <vertAlign val="subscript"/>
        <sz val="8"/>
        <color theme="1"/>
        <rFont val="Calibri"/>
        <family val="2"/>
        <scheme val="minor"/>
      </rPr>
      <t>o,m</t>
    </r>
    <r>
      <rPr>
        <b/>
        <sz val="8"/>
        <color theme="1"/>
        <rFont val="Calibri"/>
        <family val="2"/>
        <scheme val="minor"/>
      </rPr>
      <t>)</t>
    </r>
    <r>
      <rPr>
        <b/>
        <vertAlign val="superscript"/>
        <sz val="8"/>
        <color theme="1"/>
        <rFont val="Calibri"/>
        <family val="2"/>
        <scheme val="minor"/>
      </rPr>
      <t>2</t>
    </r>
    <r>
      <rPr>
        <b/>
        <sz val="8"/>
        <color theme="1"/>
        <rFont val="Calibri"/>
        <family val="2"/>
        <scheme val="minor"/>
      </rPr>
      <t>/2</t>
    </r>
  </si>
  <si>
    <r>
      <t>S</t>
    </r>
    <r>
      <rPr>
        <b/>
        <vertAlign val="subscript"/>
        <sz val="8"/>
        <color theme="1"/>
        <rFont val="Calibri"/>
        <family val="2"/>
        <scheme val="minor"/>
      </rPr>
      <t>min</t>
    </r>
    <r>
      <rPr>
        <b/>
        <sz val="8"/>
        <color theme="1"/>
        <rFont val="Calibri"/>
        <family val="2"/>
        <scheme val="minor"/>
      </rPr>
      <t xml:space="preserve"> = M</t>
    </r>
    <r>
      <rPr>
        <b/>
        <vertAlign val="subscript"/>
        <sz val="8"/>
        <color theme="1"/>
        <rFont val="Calibri"/>
        <family val="2"/>
        <scheme val="minor"/>
      </rPr>
      <t>mp</t>
    </r>
    <r>
      <rPr>
        <b/>
        <sz val="8"/>
        <color theme="1"/>
        <rFont val="Calibri"/>
        <family val="2"/>
        <scheme val="minor"/>
      </rPr>
      <t>/0.55F</t>
    </r>
    <r>
      <rPr>
        <b/>
        <vertAlign val="subscript"/>
        <sz val="8"/>
        <color theme="1"/>
        <rFont val="Calibri"/>
        <family val="2"/>
        <scheme val="minor"/>
      </rPr>
      <t>y</t>
    </r>
  </si>
  <si>
    <r>
      <t>**  Minimum Calculated Masonry Plate Thickness = T</t>
    </r>
    <r>
      <rPr>
        <vertAlign val="subscript"/>
        <sz val="8"/>
        <color theme="1"/>
        <rFont val="Calibri"/>
        <family val="2"/>
        <scheme val="minor"/>
      </rPr>
      <t>mp,min</t>
    </r>
    <r>
      <rPr>
        <sz val="8"/>
        <color theme="1"/>
        <rFont val="Calibri"/>
        <family val="2"/>
        <scheme val="minor"/>
      </rPr>
      <t xml:space="preserve"> = (6S</t>
    </r>
    <r>
      <rPr>
        <vertAlign val="subscript"/>
        <sz val="8"/>
        <color theme="1"/>
        <rFont val="Calibri"/>
        <family val="2"/>
        <scheme val="minor"/>
      </rPr>
      <t>min</t>
    </r>
    <r>
      <rPr>
        <sz val="8"/>
        <color theme="1"/>
        <rFont val="Calibri"/>
        <family val="2"/>
        <scheme val="minor"/>
      </rPr>
      <t>/L</t>
    </r>
    <r>
      <rPr>
        <vertAlign val="subscript"/>
        <sz val="8"/>
        <color theme="1"/>
        <rFont val="Calibri"/>
        <family val="2"/>
        <scheme val="minor"/>
      </rPr>
      <t>mp</t>
    </r>
    <r>
      <rPr>
        <sz val="8"/>
        <color theme="1"/>
        <rFont val="Calibri"/>
        <family val="2"/>
        <scheme val="minor"/>
      </rPr>
      <t>)</t>
    </r>
    <r>
      <rPr>
        <vertAlign val="superscript"/>
        <sz val="8"/>
        <color theme="1"/>
        <rFont val="Calibri"/>
        <family val="2"/>
        <scheme val="minor"/>
      </rPr>
      <t>1/2</t>
    </r>
  </si>
  <si>
    <t>Minimum Masonry Plate Thickness Check</t>
  </si>
  <si>
    <t>Plate Thick.</t>
  </si>
  <si>
    <r>
      <t>T</t>
    </r>
    <r>
      <rPr>
        <b/>
        <vertAlign val="subscript"/>
        <sz val="10"/>
        <color theme="1"/>
        <rFont val="Calibri"/>
        <family val="2"/>
        <scheme val="minor"/>
      </rPr>
      <t>mp,min</t>
    </r>
    <r>
      <rPr>
        <b/>
        <sz val="10"/>
        <color theme="1"/>
        <rFont val="Calibri"/>
        <family val="2"/>
        <scheme val="minor"/>
      </rPr>
      <t xml:space="preserve"> **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</si>
  <si>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mp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≥</t>
    </r>
    <r>
      <rPr>
        <b/>
        <sz val="10"/>
        <color theme="1"/>
        <rFont val="Calibri"/>
        <family val="2"/>
        <scheme val="minor"/>
      </rPr>
      <t xml:space="preserve"> T</t>
    </r>
    <r>
      <rPr>
        <b/>
        <vertAlign val="subscript"/>
        <sz val="10"/>
        <color theme="1"/>
        <rFont val="Calibri"/>
        <family val="2"/>
        <scheme val="minor"/>
      </rPr>
      <t xml:space="preserve">mp,min </t>
    </r>
    <r>
      <rPr>
        <b/>
        <sz val="10"/>
        <color theme="1"/>
        <rFont val="Calibri"/>
        <family val="2"/>
        <scheme val="minor"/>
      </rPr>
      <t>?</t>
    </r>
  </si>
  <si>
    <t>Masonry Plate Dimensions:</t>
  </si>
  <si>
    <t>Masonry Plate Anchor Bolt Design:</t>
  </si>
  <si>
    <t>Anchor Bolt Embedment Depth:</t>
  </si>
  <si>
    <t>{ } - ACI 318-14</t>
  </si>
  <si>
    <t>{17.2.3.5.2, 17.5.2.2}</t>
  </si>
  <si>
    <t>Embedment</t>
  </si>
  <si>
    <t>Depth</t>
  </si>
  <si>
    <r>
      <rPr>
        <b/>
        <sz val="10"/>
        <color theme="1"/>
        <rFont val="ScriptS"/>
      </rPr>
      <t>l</t>
    </r>
    <r>
      <rPr>
        <b/>
        <vertAlign val="subscript"/>
        <sz val="10"/>
        <color theme="1"/>
        <rFont val="Calibri"/>
        <family val="2"/>
        <scheme val="minor"/>
      </rPr>
      <t>e</t>
    </r>
  </si>
  <si>
    <t>to Edge</t>
  </si>
  <si>
    <t>of Girder</t>
  </si>
  <si>
    <r>
      <t>c</t>
    </r>
    <r>
      <rPr>
        <b/>
        <vertAlign val="subscript"/>
        <sz val="10"/>
        <color theme="1"/>
        <rFont val="Calibri"/>
        <family val="2"/>
        <scheme val="minor"/>
      </rPr>
      <t>a1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</si>
  <si>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a</t>
    </r>
  </si>
  <si>
    <t>Factor for</t>
  </si>
  <si>
    <t>Lightweight</t>
  </si>
  <si>
    <t>l</t>
  </si>
  <si>
    <t>{19.2.4}</t>
  </si>
  <si>
    <t>* {17.2.6}</t>
  </si>
  <si>
    <t>*  Conservatively Assumed to be Adhesive Anchor in Concrete.</t>
  </si>
  <si>
    <r>
      <t xml:space="preserve">Strength Reduction Factor for Shear Loads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</si>
  <si>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t>{17.3.3c, Condition A}</t>
  </si>
  <si>
    <t>Weight</t>
  </si>
  <si>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V</t>
    </r>
    <r>
      <rPr>
        <b/>
        <vertAlign val="subscript"/>
        <sz val="10"/>
        <color theme="1"/>
        <rFont val="Calibri"/>
        <family val="2"/>
        <scheme val="minor"/>
      </rPr>
      <t>ab</t>
    </r>
  </si>
  <si>
    <t>{17.5.2.2a}</t>
  </si>
  <si>
    <t>{17.5.2.2b}</t>
  </si>
  <si>
    <t>Controlling</t>
  </si>
  <si>
    <t>Shear</t>
  </si>
  <si>
    <t>Support Concrete</t>
  </si>
  <si>
    <t>Breakout Strength</t>
  </si>
  <si>
    <t>Breakout</t>
  </si>
  <si>
    <r>
      <t>V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V</t>
    </r>
    <r>
      <rPr>
        <b/>
        <vertAlign val="subscript"/>
        <sz val="10"/>
        <color theme="1"/>
        <rFont val="Calibri"/>
        <family val="2"/>
        <scheme val="minor"/>
      </rPr>
      <t>ab</t>
    </r>
    <r>
      <rPr>
        <b/>
        <sz val="10"/>
        <color theme="1"/>
        <rFont val="Calibri"/>
        <family val="2"/>
        <scheme val="minor"/>
      </rPr>
      <t xml:space="preserve"> ?</t>
    </r>
  </si>
  <si>
    <t>**  Use a Minimum Anchor Bolt Embedment of 19" per Retired ODOT Design Data Sheet, Dated 2/20/1995.</t>
  </si>
  <si>
    <t>** Anchor</t>
  </si>
  <si>
    <t>Masonry Plate Anchor Bolt Embedment Depth:</t>
  </si>
  <si>
    <t>Due to</t>
  </si>
  <si>
    <t>(1014.9), [14.7.6.3.2]</t>
  </si>
  <si>
    <t>Setting</t>
  </si>
  <si>
    <t>(1003.21, 1014.10), [Table 3.12.2.1-1]</t>
  </si>
  <si>
    <t>(1014.11), [3.10.9, 14.6.5.3, 14.7.5.3.7, 14.7.6.3.8]</t>
  </si>
  <si>
    <t>*  Use a Minimum Steel Laminate Thickness of 0.0747" (14 Gage) per Retired ODOT Design Data Sheet, Dated 2/20/1995.</t>
  </si>
  <si>
    <t>* Steel</t>
  </si>
  <si>
    <t>Step 4</t>
  </si>
  <si>
    <t>for Allow.</t>
  </si>
  <si>
    <t>Step 6</t>
  </si>
  <si>
    <t>to Internal</t>
  </si>
  <si>
    <t>Thick. Ratio</t>
  </si>
  <si>
    <t>Int. Elast.</t>
  </si>
  <si>
    <t>8) Check Compressive Deflection of Internal Elastomers:</t>
  </si>
  <si>
    <t>9) Check Total Instantaneous and Long-Term Compressive Deflection of Bearings:</t>
  </si>
  <si>
    <t>10) Check Bearing Rotation and Stability:</t>
  </si>
  <si>
    <t>11) Check Reinforcement (Steel Laminate) Requirements:</t>
  </si>
  <si>
    <t>12) Check Bearing Slippage (Minimum Horizontal Load) at Expansion Bearings:</t>
  </si>
  <si>
    <t>13) Check Anchorage Requirements for Extreme Event Limit State:</t>
  </si>
  <si>
    <t>15) Load Plate Dimensions:</t>
  </si>
  <si>
    <t>16) Masonry Plate Dimensions (if Required in Step 12 Above):</t>
  </si>
  <si>
    <t>17) Elastomeric Bearing Design Summary:</t>
  </si>
  <si>
    <t>Step 7</t>
  </si>
  <si>
    <t>[14.7.6.3.2-7]</t>
  </si>
  <si>
    <t>[14.7.6.3.2-8]</t>
  </si>
  <si>
    <t>Step 8</t>
  </si>
  <si>
    <t>Shape Factor</t>
  </si>
  <si>
    <t>Step 9</t>
  </si>
  <si>
    <t>at Exp. Joint</t>
  </si>
  <si>
    <t>Step 10</t>
  </si>
  <si>
    <t>Limit</t>
  </si>
  <si>
    <t>Stability</t>
  </si>
  <si>
    <t>Step 11</t>
  </si>
  <si>
    <t>Step 12</t>
  </si>
  <si>
    <t>Slippage</t>
  </si>
  <si>
    <t>Step 13</t>
  </si>
  <si>
    <t>Fixed</t>
  </si>
  <si>
    <t>Step 14</t>
  </si>
  <si>
    <t>14) Check Bearing Resistance of Anchor Bolts on Substructure Concrete:</t>
  </si>
  <si>
    <t>Step 15</t>
  </si>
  <si>
    <t>Step 16</t>
  </si>
  <si>
    <t>18) Elastomeric Bearing Plan Sheet Data:</t>
  </si>
  <si>
    <t>Type</t>
  </si>
  <si>
    <t>Dead</t>
  </si>
  <si>
    <t>Live</t>
  </si>
  <si>
    <t>(DL+LL)</t>
  </si>
  <si>
    <r>
      <t>L</t>
    </r>
    <r>
      <rPr>
        <b/>
        <vertAlign val="subscript"/>
        <sz val="10"/>
        <color theme="1"/>
        <rFont val="Calibri"/>
        <family val="2"/>
        <scheme val="minor"/>
      </rPr>
      <t>e</t>
    </r>
  </si>
  <si>
    <r>
      <t>W</t>
    </r>
    <r>
      <rPr>
        <b/>
        <vertAlign val="subscript"/>
        <sz val="10"/>
        <color theme="1"/>
        <rFont val="Calibri"/>
        <family val="2"/>
        <scheme val="minor"/>
      </rPr>
      <t>e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</si>
  <si>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pi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</si>
  <si>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pi</t>
    </r>
    <r>
      <rPr>
        <b/>
        <sz val="10"/>
        <color theme="1"/>
        <rFont val="Calibri"/>
        <family val="2"/>
        <scheme val="minor"/>
      </rPr>
      <t>'s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</si>
  <si>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pe,top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</si>
  <si>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pe,bottom</t>
    </r>
  </si>
  <si>
    <t>Laminates</t>
  </si>
  <si>
    <r>
      <t>T</t>
    </r>
    <r>
      <rPr>
        <b/>
        <vertAlign val="subscript"/>
        <sz val="10"/>
        <color theme="1"/>
        <rFont val="Calibri"/>
        <family val="2"/>
        <scheme val="minor"/>
      </rPr>
      <t>e</t>
    </r>
  </si>
  <si>
    <r>
      <t>W</t>
    </r>
    <r>
      <rPr>
        <b/>
        <vertAlign val="subscript"/>
        <sz val="10"/>
        <color theme="1"/>
        <rFont val="Calibri"/>
        <family val="2"/>
        <scheme val="minor"/>
      </rPr>
      <t>t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</si>
  <si>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t</t>
    </r>
  </si>
  <si>
    <t>t (@ CL)</t>
  </si>
  <si>
    <t>Steel Load Plate</t>
  </si>
  <si>
    <r>
      <t>t</t>
    </r>
    <r>
      <rPr>
        <b/>
        <vertAlign val="subscript"/>
        <sz val="10"/>
        <color theme="1"/>
        <rFont val="Calibri"/>
        <family val="2"/>
        <scheme val="minor"/>
      </rPr>
      <t>1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</si>
  <si>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2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</si>
  <si>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3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</si>
  <si>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4</t>
    </r>
  </si>
  <si>
    <t>Weld Size</t>
  </si>
  <si>
    <t>Steel Masonry Plate</t>
  </si>
  <si>
    <r>
      <t>W</t>
    </r>
    <r>
      <rPr>
        <b/>
        <vertAlign val="subscript"/>
        <sz val="10"/>
        <color theme="1"/>
        <rFont val="Calibri"/>
        <family val="2"/>
        <scheme val="minor"/>
      </rPr>
      <t>m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</si>
  <si>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m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</si>
  <si>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m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</si>
  <si>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t</t>
    </r>
  </si>
  <si>
    <t>AASHTO</t>
  </si>
  <si>
    <t>Method</t>
  </si>
  <si>
    <t>Load /</t>
  </si>
  <si>
    <r>
      <t>Plate F</t>
    </r>
    <r>
      <rPr>
        <b/>
        <vertAlign val="subscript"/>
        <sz val="10"/>
        <color theme="1"/>
        <rFont val="Calibri"/>
        <family val="2"/>
        <scheme val="minor"/>
      </rPr>
      <t>y</t>
    </r>
  </si>
  <si>
    <t>Anchors</t>
  </si>
  <si>
    <t>Beam/Girder Seat Elevation</t>
  </si>
  <si>
    <t>Adjustment for Compressive Deflection</t>
  </si>
  <si>
    <t>ODOT Elastomeric Bearing Design - BDM 2019 - AASHTO Method B</t>
  </si>
  <si>
    <t>[5.4.2.2, 5.4.2.3.3, 6.4.1, 14.7.5.2, Table 14.7.6.2-1]</t>
  </si>
  <si>
    <t>[14.7.5.2]</t>
  </si>
  <si>
    <t>[14.7.5.3.2]</t>
  </si>
  <si>
    <t>(307.2.1), [Table 3.4.1-1, 14.7.5.3.2]</t>
  </si>
  <si>
    <r>
      <t>(0.65)</t>
    </r>
    <r>
      <rPr>
        <b/>
        <sz val="10"/>
        <color theme="1"/>
        <rFont val="Symbol"/>
        <family val="1"/>
        <charset val="2"/>
      </rPr>
      <t>D</t>
    </r>
    <r>
      <rPr>
        <b/>
        <sz val="10"/>
        <color theme="1"/>
        <rFont val="Calibri"/>
        <family val="2"/>
        <scheme val="minor"/>
      </rPr>
      <t>T (</t>
    </r>
    <r>
      <rPr>
        <b/>
        <vertAlign val="superscript"/>
        <sz val="10"/>
        <color theme="1"/>
        <rFont val="Calibri"/>
        <family val="2"/>
        <scheme val="minor"/>
      </rPr>
      <t>o</t>
    </r>
    <r>
      <rPr>
        <b/>
        <sz val="10"/>
        <color theme="1"/>
        <rFont val="Calibri"/>
        <family val="2"/>
        <scheme val="minor"/>
      </rPr>
      <t>F)</t>
    </r>
  </si>
  <si>
    <t>Temp. Change</t>
  </si>
  <si>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a,st</t>
    </r>
  </si>
  <si>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a,cy</t>
    </r>
  </si>
  <si>
    <t>Shear Strain due to</t>
  </si>
  <si>
    <t>[14.7.5.3.3-3]</t>
  </si>
  <si>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s,st</t>
    </r>
  </si>
  <si>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s,cy</t>
    </r>
  </si>
  <si>
    <t>Shear Strain due to Axial Load</t>
  </si>
  <si>
    <t>[14.7.5.3.3-2]</t>
  </si>
  <si>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a,st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3.0 ?</t>
    </r>
  </si>
  <si>
    <t>Shear Strain Due to Longitudinal Rotation</t>
  </si>
  <si>
    <t>[14.7.5.3.3-6]</t>
  </si>
  <si>
    <r>
      <rPr>
        <b/>
        <sz val="10"/>
        <color theme="1"/>
        <rFont val="Symbol"/>
        <family val="1"/>
        <charset val="2"/>
      </rPr>
      <t>q</t>
    </r>
    <r>
      <rPr>
        <b/>
        <vertAlign val="subscript"/>
        <sz val="10"/>
        <color theme="1"/>
        <rFont val="Calibri"/>
        <family val="2"/>
        <scheme val="minor"/>
      </rPr>
      <t>s,st,long</t>
    </r>
  </si>
  <si>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r,st,long</t>
    </r>
  </si>
  <si>
    <r>
      <rPr>
        <b/>
        <sz val="10"/>
        <color theme="1"/>
        <rFont val="Symbol"/>
        <family val="1"/>
        <charset val="2"/>
      </rPr>
      <t>q</t>
    </r>
    <r>
      <rPr>
        <b/>
        <vertAlign val="subscript"/>
        <sz val="10"/>
        <color theme="1"/>
        <rFont val="Calibri"/>
        <family val="2"/>
        <scheme val="minor"/>
      </rPr>
      <t>s,cy,long</t>
    </r>
  </si>
  <si>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r,cy,long</t>
    </r>
  </si>
  <si>
    <t>[14.7.5.1, 14.7.5.3.3]</t>
  </si>
  <si>
    <t>Shear Strain Due to Transverse Rotation</t>
  </si>
  <si>
    <r>
      <rPr>
        <b/>
        <sz val="10"/>
        <color theme="1"/>
        <rFont val="Symbol"/>
        <family val="1"/>
        <charset val="2"/>
      </rPr>
      <t>q</t>
    </r>
    <r>
      <rPr>
        <b/>
        <vertAlign val="subscript"/>
        <sz val="10"/>
        <color theme="1"/>
        <rFont val="Calibri"/>
        <family val="2"/>
        <scheme val="minor"/>
      </rPr>
      <t>s,st,trans</t>
    </r>
  </si>
  <si>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r,st,trans</t>
    </r>
  </si>
  <si>
    <r>
      <rPr>
        <b/>
        <sz val="10"/>
        <color theme="1"/>
        <rFont val="Symbol"/>
        <family val="1"/>
        <charset val="2"/>
      </rPr>
      <t>q</t>
    </r>
    <r>
      <rPr>
        <b/>
        <vertAlign val="subscript"/>
        <sz val="10"/>
        <color theme="1"/>
        <rFont val="Calibri"/>
        <family val="2"/>
        <scheme val="minor"/>
      </rPr>
      <t>s,cy,trans</t>
    </r>
  </si>
  <si>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r,cy,trans</t>
    </r>
  </si>
  <si>
    <t>* Girder Twist</t>
  </si>
  <si>
    <t>[14.7.5.3.3-10]</t>
  </si>
  <si>
    <t>Shear Deformation</t>
  </si>
  <si>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s,st</t>
    </r>
  </si>
  <si>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s,cy</t>
    </r>
  </si>
  <si>
    <t>Combined Compression, Rotation, and Shear Check</t>
  </si>
  <si>
    <t>[14.7.5.3.3-1]</t>
  </si>
  <si>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total</t>
    </r>
    <r>
      <rPr>
        <b/>
        <sz val="10"/>
        <color theme="1"/>
        <rFont val="Calibri"/>
        <family val="2"/>
        <scheme val="minor"/>
      </rPr>
      <t xml:space="preserve"> (%)</t>
    </r>
  </si>
  <si>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total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5.0% ?</t>
    </r>
  </si>
  <si>
    <t>[14.7.5.3.3-11]</t>
  </si>
  <si>
    <t>Peak Hydrostatic Stress Check</t>
  </si>
  <si>
    <r>
      <rPr>
        <b/>
        <sz val="10"/>
        <color theme="1"/>
        <rFont val="Symbol"/>
        <family val="1"/>
        <charset val="2"/>
      </rPr>
      <t>e</t>
    </r>
    <r>
      <rPr>
        <b/>
        <vertAlign val="subscript"/>
        <sz val="10"/>
        <color theme="1"/>
        <rFont val="Calibri"/>
        <family val="2"/>
        <scheme val="minor"/>
      </rPr>
      <t>a</t>
    </r>
  </si>
  <si>
    <t>a</t>
  </si>
  <si>
    <r>
      <t>C</t>
    </r>
    <r>
      <rPr>
        <b/>
        <vertAlign val="subscript"/>
        <sz val="10"/>
        <color theme="1"/>
        <rFont val="Symbol"/>
        <family val="1"/>
        <charset val="2"/>
      </rPr>
      <t>a</t>
    </r>
  </si>
  <si>
    <t>Min. Masonry Plate Thickness Check</t>
  </si>
  <si>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hyd</t>
    </r>
  </si>
  <si>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hyd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</si>
  <si>
    <t>2.25G ?</t>
  </si>
  <si>
    <r>
      <rPr>
        <b/>
        <sz val="10"/>
        <color theme="1"/>
        <rFont val="Symbol"/>
        <family val="1"/>
        <charset val="2"/>
      </rPr>
      <t>a</t>
    </r>
    <r>
      <rPr>
        <b/>
        <sz val="10"/>
        <color theme="1"/>
        <rFont val="Calibri"/>
        <family val="2"/>
        <scheme val="minor"/>
      </rPr>
      <t xml:space="preserve"> &gt; 1/3, or</t>
    </r>
  </si>
  <si>
    <t>[14.7.5.3.4]</t>
  </si>
  <si>
    <t>[14.7.5.3.4-2]</t>
  </si>
  <si>
    <t>[14.7.5.3.4-3]</t>
  </si>
  <si>
    <t>Rotation Limitation Check [14.7.5.3.4-1]</t>
  </si>
  <si>
    <r>
      <t xml:space="preserve">2A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B ?</t>
    </r>
  </si>
  <si>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s</t>
    </r>
  </si>
  <si>
    <t>Rotational Stress Limitation Check</t>
  </si>
  <si>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GS</t>
    </r>
    <r>
      <rPr>
        <b/>
        <vertAlign val="subscript"/>
        <sz val="10"/>
        <color theme="1"/>
        <rFont val="Calibri"/>
        <family val="2"/>
        <scheme val="minor"/>
      </rPr>
      <t>i</t>
    </r>
    <r>
      <rPr>
        <b/>
        <sz val="10"/>
        <color theme="1"/>
        <rFont val="Calibri"/>
        <family val="2"/>
        <scheme val="minor"/>
      </rPr>
      <t>/(A-B) ?  [14.7.5.3.4-5]</t>
    </r>
  </si>
  <si>
    <t>(307.2.1), [14.7.5.3.6, Fig. C14.7.6.3.3-1]</t>
  </si>
  <si>
    <t>(1014.11), [3.10.9, 14.6.5.3, 14.7.5.3.7]</t>
  </si>
  <si>
    <t>[Use Method A Criteria to Check Trial Plan Dimensions, 14.7.6.3.2]</t>
  </si>
  <si>
    <t>7) Check Combined Compression, Rotation, and Shear of Internal Elastomers:</t>
  </si>
  <si>
    <t>8) Check Total Instantaneous and Long-Term Compressive Deflection of Bearings:</t>
  </si>
  <si>
    <t>9) Check Bearing Stability:</t>
  </si>
  <si>
    <t>10) Check Reinforcement (Steel Laminate) Requirements:</t>
  </si>
  <si>
    <t>11) Check Bearing Slippage (Minimum Horizontal Load) at Expansion Bearings:</t>
  </si>
  <si>
    <t>12) Check Anchorage Requirements for Extreme Event Limit State:</t>
  </si>
  <si>
    <t>13) Check Bearing Resistance of Anchor Bolts on Substructure Concrete:</t>
  </si>
  <si>
    <t>14) Load Plate Dimensions:</t>
  </si>
  <si>
    <t>15) Masonry Plate Dimensions (if Required in Step 11 Above):</t>
  </si>
  <si>
    <t>16) Elastomeric Bearing Design Summary:</t>
  </si>
  <si>
    <t>17) Elastomeric Bearing Plan Sheet Data:</t>
  </si>
  <si>
    <t>Static</t>
  </si>
  <si>
    <t>Combined</t>
  </si>
  <si>
    <t>Comp., Rot.,</t>
  </si>
  <si>
    <t>and Shear</t>
  </si>
  <si>
    <t>ODOT Elastomeric Bearing Design - BDM 2019 - PTFE and Stainless Steel Sliding Plates</t>
  </si>
  <si>
    <t>Design Method</t>
  </si>
  <si>
    <t>Elastomeric Pad</t>
  </si>
  <si>
    <r>
      <t>W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</si>
  <si>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</si>
  <si>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PTFE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</si>
  <si>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 xml:space="preserve">= </t>
    </r>
    <r>
      <rPr>
        <b/>
        <sz val="10"/>
        <color theme="1"/>
        <rFont val="Symbol"/>
        <family val="1"/>
        <charset val="2"/>
      </rPr>
      <t>a</t>
    </r>
    <r>
      <rPr>
        <b/>
        <sz val="10"/>
        <color theme="1"/>
        <rFont val="Calibri"/>
        <family val="2"/>
        <scheme val="minor"/>
      </rPr>
      <t>(EL)</t>
    </r>
    <r>
      <rPr>
        <b/>
        <sz val="10"/>
        <color theme="1"/>
        <rFont val="Symbol"/>
        <family val="1"/>
        <charset val="2"/>
      </rPr>
      <t>D</t>
    </r>
    <r>
      <rPr>
        <b/>
        <sz val="10"/>
        <color theme="1"/>
        <rFont val="Calibri"/>
        <family val="2"/>
        <scheme val="minor"/>
      </rPr>
      <t>T</t>
    </r>
  </si>
  <si>
    <t>[14.7.2]</t>
  </si>
  <si>
    <t>[14.7.2.3.1]</t>
  </si>
  <si>
    <r>
      <t>W</t>
    </r>
    <r>
      <rPr>
        <b/>
        <vertAlign val="subscript"/>
        <sz val="10"/>
        <color theme="1"/>
        <rFont val="Calibri"/>
        <family val="2"/>
        <scheme val="minor"/>
      </rPr>
      <t>PTFE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</si>
  <si>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PTFE</t>
    </r>
  </si>
  <si>
    <t>1)</t>
  </si>
  <si>
    <t>Stainless steel shall be flat plate, Type 304 per ASTM A167 or A264 [14.7.2.2].</t>
  </si>
  <si>
    <t>2)</t>
  </si>
  <si>
    <r>
      <t xml:space="preserve">Stainless steel surface finish shall be 8.0 </t>
    </r>
    <r>
      <rPr>
        <i/>
        <sz val="10"/>
        <color theme="1"/>
        <rFont val="Symbol"/>
        <family val="1"/>
        <charset val="2"/>
      </rPr>
      <t>m</t>
    </r>
    <r>
      <rPr>
        <i/>
        <sz val="10"/>
        <color theme="1"/>
        <rFont val="Calibri"/>
        <family val="2"/>
        <scheme val="minor"/>
      </rPr>
      <t>-inches RMS or better [14.7.2.2].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</si>
  <si>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ss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</si>
  <si>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W</t>
    </r>
    <r>
      <rPr>
        <b/>
        <vertAlign val="subscript"/>
        <sz val="10"/>
        <color theme="1"/>
        <rFont val="Calibri"/>
        <family val="2"/>
        <scheme val="minor"/>
      </rPr>
      <t>ss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</si>
  <si>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ss</t>
    </r>
    <r>
      <rPr>
        <b/>
        <sz val="10"/>
        <color theme="1"/>
        <rFont val="Calibri"/>
        <family val="2"/>
        <scheme val="minor"/>
      </rPr>
      <t xml:space="preserve"> (inches)</t>
    </r>
  </si>
  <si>
    <t>[14.7.2.2]</t>
  </si>
  <si>
    <t>Dimension</t>
  </si>
  <si>
    <t>Material Notes:</t>
  </si>
  <si>
    <t>PTFE shall be made from pure virgin PTFE resin per ASTM D4894 or D4895 [14.7.2.1].</t>
  </si>
  <si>
    <t>PTFE shall be unfilled sheet, filled sheet, or fabric woven from PTFE and other fibers [14.7.2.1].</t>
  </si>
  <si>
    <t>3)</t>
  </si>
  <si>
    <t>PTFE may contain dimples to act as reservoirs for lubricant.  Dimple dimensions shall meet the requirements of [14.7.2.1].</t>
  </si>
  <si>
    <r>
      <t>W</t>
    </r>
    <r>
      <rPr>
        <b/>
        <vertAlign val="subscript"/>
        <sz val="10"/>
        <color theme="1"/>
        <rFont val="Calibri"/>
        <family val="2"/>
        <scheme val="minor"/>
      </rPr>
      <t>ss</t>
    </r>
    <r>
      <rPr>
        <b/>
        <sz val="10"/>
        <color theme="1"/>
        <rFont val="Calibri"/>
        <family val="2"/>
        <scheme val="minor"/>
      </rPr>
      <t xml:space="preserve"> Check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</si>
  <si>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ss</t>
    </r>
    <r>
      <rPr>
        <b/>
        <sz val="10"/>
        <color theme="1"/>
        <rFont val="Calibri"/>
        <family val="2"/>
        <scheme val="minor"/>
      </rPr>
      <t xml:space="preserve"> Check</t>
    </r>
  </si>
  <si>
    <t>PTFE (Teflon) Plate Dimensions</t>
  </si>
  <si>
    <r>
      <t xml:space="preserve">Average Contact Stress for Permanent Loads = </t>
    </r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Calibri"/>
        <family val="2"/>
        <scheme val="minor"/>
      </rPr>
      <t>DL,avg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</si>
  <si>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Average Contact Stress for All Loads = </t>
    </r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Calibri"/>
        <family val="2"/>
        <scheme val="minor"/>
      </rPr>
      <t>TL,avg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</si>
  <si>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Edge Contact Stress for Permanent Loads = </t>
    </r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Calibri"/>
        <family val="2"/>
        <scheme val="minor"/>
      </rPr>
      <t>DL,edge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</si>
  <si>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Edge Contact Stress for All Loads = </t>
    </r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Calibri"/>
        <family val="2"/>
        <scheme val="minor"/>
      </rPr>
      <t>TL,edge</t>
    </r>
    <r>
      <rPr>
        <sz val="10"/>
        <color theme="1"/>
        <rFont val="Calibri"/>
        <family val="2"/>
        <scheme val="minor"/>
      </rPr>
      <t xml:space="preserve"> =</t>
    </r>
  </si>
  <si>
    <t>PTFE Material</t>
  </si>
  <si>
    <t>PTFE Type</t>
  </si>
  <si>
    <t>Allowable Contact Stress at Service Limit State [Table 14.7.2.4-1]</t>
  </si>
  <si>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DL,avg</t>
    </r>
  </si>
  <si>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TL,avg</t>
    </r>
  </si>
  <si>
    <t>[C14.6.3.2-1]</t>
  </si>
  <si>
    <r>
      <t>E</t>
    </r>
    <r>
      <rPr>
        <b/>
        <vertAlign val="subscript"/>
        <sz val="10"/>
        <color theme="1"/>
        <rFont val="Calibri"/>
        <family val="2"/>
        <scheme val="minor"/>
      </rPr>
      <t>c</t>
    </r>
  </si>
  <si>
    <r>
      <t>I = WL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/12</t>
    </r>
  </si>
  <si>
    <r>
      <t>(in</t>
    </r>
    <r>
      <rPr>
        <b/>
        <vertAlign val="super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>)</t>
    </r>
  </si>
  <si>
    <t>Elast. Pad</t>
  </si>
  <si>
    <t>[14.6.3.2-3]</t>
  </si>
  <si>
    <t>Moment Transmitted by Bearing [14.6.3.2]</t>
  </si>
  <si>
    <t>PTFE Average Contact Stress</t>
  </si>
  <si>
    <t>PTFE Edge Contact Stress</t>
  </si>
  <si>
    <t>PTFE Section Properties</t>
  </si>
  <si>
    <t>c = L/2</t>
  </si>
  <si>
    <r>
      <rPr>
        <b/>
        <sz val="10"/>
        <color theme="1"/>
        <rFont val="Symbol"/>
        <family val="1"/>
        <charset val="2"/>
      </rPr>
      <t>q</t>
    </r>
    <r>
      <rPr>
        <b/>
        <vertAlign val="subscript"/>
        <sz val="10"/>
        <color theme="1"/>
        <rFont val="Calibri"/>
        <family val="2"/>
        <scheme val="minor"/>
      </rPr>
      <t>s,DL</t>
    </r>
  </si>
  <si>
    <t>Total Load</t>
  </si>
  <si>
    <r>
      <rPr>
        <b/>
        <sz val="10"/>
        <color theme="1"/>
        <rFont val="Symbol"/>
        <family val="1"/>
        <charset val="2"/>
      </rPr>
      <t>q</t>
    </r>
    <r>
      <rPr>
        <b/>
        <vertAlign val="subscript"/>
        <sz val="10"/>
        <color theme="1"/>
        <rFont val="Calibri"/>
        <family val="2"/>
        <scheme val="minor"/>
      </rPr>
      <t>s,TL</t>
    </r>
  </si>
  <si>
    <r>
      <t>M</t>
    </r>
    <r>
      <rPr>
        <b/>
        <vertAlign val="subscript"/>
        <sz val="10"/>
        <color theme="1"/>
        <rFont val="Calibri"/>
        <family val="2"/>
        <scheme val="minor"/>
      </rPr>
      <t>u,DL</t>
    </r>
  </si>
  <si>
    <r>
      <t>M</t>
    </r>
    <r>
      <rPr>
        <b/>
        <vertAlign val="subscript"/>
        <sz val="10"/>
        <color theme="1"/>
        <rFont val="Calibri"/>
        <family val="2"/>
        <scheme val="minor"/>
      </rPr>
      <t>u,TL</t>
    </r>
  </si>
  <si>
    <t>Mom. of Inertia</t>
  </si>
  <si>
    <t>Moment Arm</t>
  </si>
  <si>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DL,edge</t>
    </r>
  </si>
  <si>
    <r>
      <rPr>
        <b/>
        <sz val="10"/>
        <color theme="1"/>
        <rFont val="Symbol"/>
        <family val="1"/>
        <charset val="2"/>
      </rPr>
      <t>s</t>
    </r>
    <r>
      <rPr>
        <b/>
        <vertAlign val="subscript"/>
        <sz val="10"/>
        <color theme="1"/>
        <rFont val="Calibri"/>
        <family val="2"/>
        <scheme val="minor"/>
      </rPr>
      <t>TL,edge</t>
    </r>
  </si>
  <si>
    <t>PTFE Plate</t>
  </si>
  <si>
    <t>PTFE Type =</t>
  </si>
  <si>
    <t>PTFE Coefficient of Friction [Table 14.7.2.5-1]:</t>
  </si>
  <si>
    <t>Max.</t>
  </si>
  <si>
    <t>Contact</t>
  </si>
  <si>
    <t>Stress (ksi)</t>
  </si>
  <si>
    <t>Lower</t>
  </si>
  <si>
    <t>Bound</t>
  </si>
  <si>
    <t>Upper</t>
  </si>
  <si>
    <t>Friction</t>
  </si>
  <si>
    <t>Contact Stress/Pressure</t>
  </si>
  <si>
    <t>Coefficient of Friction</t>
  </si>
  <si>
    <r>
      <t>Contact Pressure/Stress, -49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F</t>
    </r>
  </si>
  <si>
    <r>
      <t>Contact Pressure/Stress, -13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F</t>
    </r>
  </si>
  <si>
    <r>
      <t>Contact Pressure/Stress, 68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F</t>
    </r>
  </si>
  <si>
    <t>[Table 14.7.2.5-1]</t>
  </si>
  <si>
    <r>
      <rPr>
        <b/>
        <sz val="10"/>
        <color theme="1"/>
        <rFont val="Symbol"/>
        <family val="1"/>
        <charset val="2"/>
      </rPr>
      <t>m</t>
    </r>
    <r>
      <rPr>
        <b/>
        <sz val="10"/>
        <color theme="1"/>
        <rFont val="Calibri"/>
        <family val="2"/>
        <scheme val="minor"/>
      </rPr>
      <t xml:space="preserve"> @</t>
    </r>
  </si>
  <si>
    <r>
      <rPr>
        <b/>
        <sz val="10"/>
        <color theme="1"/>
        <rFont val="Symbol"/>
        <family val="1"/>
        <charset val="2"/>
      </rPr>
      <t>m</t>
    </r>
    <r>
      <rPr>
        <b/>
        <sz val="10"/>
        <color theme="1"/>
        <rFont val="Calibri"/>
        <family val="2"/>
        <scheme val="minor"/>
      </rPr>
      <t xml:space="preserve"> @ T</t>
    </r>
    <r>
      <rPr>
        <b/>
        <vertAlign val="subscript"/>
        <sz val="10"/>
        <color theme="1"/>
        <rFont val="Calibri"/>
        <family val="2"/>
        <scheme val="minor"/>
      </rPr>
      <t>min</t>
    </r>
  </si>
  <si>
    <r>
      <rPr>
        <b/>
        <sz val="10"/>
        <color theme="1"/>
        <rFont val="Symbol"/>
        <family val="1"/>
        <charset val="2"/>
      </rPr>
      <t>m</t>
    </r>
    <r>
      <rPr>
        <b/>
        <sz val="10"/>
        <color theme="1"/>
        <rFont val="Calibri"/>
        <family val="2"/>
        <scheme val="minor"/>
      </rPr>
      <t xml:space="preserve"> @ T</t>
    </r>
    <r>
      <rPr>
        <b/>
        <vertAlign val="subscript"/>
        <sz val="10"/>
        <color theme="1"/>
        <rFont val="Calibri"/>
        <family val="2"/>
        <scheme val="minor"/>
      </rPr>
      <t>max</t>
    </r>
  </si>
  <si>
    <t xml:space="preserve"> PTFE Coefficient of Friction</t>
  </si>
  <si>
    <t>Min. Temp</t>
  </si>
  <si>
    <t>Max. Temp</t>
  </si>
  <si>
    <t>Design Coeff. of Friction</t>
  </si>
  <si>
    <t>[14.7.2.3.2]</t>
  </si>
  <si>
    <t>SS Thick.</t>
  </si>
  <si>
    <t>Recess</t>
  </si>
  <si>
    <t>Depth (in.)</t>
  </si>
  <si>
    <t>[14.7.2.6.1]</t>
  </si>
  <si>
    <t>2) Determine Steel Substrate Plate Dimensions:</t>
  </si>
  <si>
    <t>1) Determine Elastomeric Pad Dimensions (Separate Calculations):</t>
  </si>
  <si>
    <t>3) Determine PTFE (Teflon) Plate Dimensions and Design Coefficients of Friction:</t>
  </si>
  <si>
    <t>4) Determine Stainless Steel Sliding Plate Dimensions:</t>
  </si>
  <si>
    <t>Substrate</t>
  </si>
  <si>
    <r>
      <t>L</t>
    </r>
    <r>
      <rPr>
        <b/>
        <vertAlign val="subscript"/>
        <sz val="10"/>
        <color theme="1"/>
        <rFont val="Calibri"/>
        <family val="2"/>
        <scheme val="minor"/>
      </rPr>
      <t>os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</si>
  <si>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M</t>
    </r>
    <r>
      <rPr>
        <b/>
        <vertAlign val="subscript"/>
        <sz val="8"/>
        <color theme="1"/>
        <rFont val="Calibri"/>
        <family val="2"/>
        <scheme val="minor"/>
      </rPr>
      <t>sp</t>
    </r>
    <r>
      <rPr>
        <b/>
        <sz val="8"/>
        <color theme="1"/>
        <rFont val="Calibri"/>
        <family val="2"/>
        <scheme val="minor"/>
      </rPr>
      <t xml:space="preserve"> = fL(L</t>
    </r>
    <r>
      <rPr>
        <b/>
        <vertAlign val="subscript"/>
        <sz val="8"/>
        <color theme="1"/>
        <rFont val="Calibri"/>
        <family val="2"/>
        <scheme val="minor"/>
      </rPr>
      <t>os</t>
    </r>
    <r>
      <rPr>
        <b/>
        <sz val="8"/>
        <color theme="1"/>
        <rFont val="Calibri"/>
        <family val="2"/>
        <scheme val="minor"/>
      </rPr>
      <t>)</t>
    </r>
    <r>
      <rPr>
        <b/>
        <vertAlign val="superscript"/>
        <sz val="8"/>
        <color theme="1"/>
        <rFont val="Calibri"/>
        <family val="2"/>
        <scheme val="minor"/>
      </rPr>
      <t>2</t>
    </r>
    <r>
      <rPr>
        <b/>
        <sz val="8"/>
        <color theme="1"/>
        <rFont val="Calibri"/>
        <family val="2"/>
        <scheme val="minor"/>
      </rPr>
      <t>/2</t>
    </r>
  </si>
  <si>
    <r>
      <t>S</t>
    </r>
    <r>
      <rPr>
        <b/>
        <vertAlign val="subscript"/>
        <sz val="8"/>
        <color theme="1"/>
        <rFont val="Calibri"/>
        <family val="2"/>
        <scheme val="minor"/>
      </rPr>
      <t>min</t>
    </r>
    <r>
      <rPr>
        <b/>
        <sz val="8"/>
        <color theme="1"/>
        <rFont val="Calibri"/>
        <family val="2"/>
        <scheme val="minor"/>
      </rPr>
      <t xml:space="preserve"> = M</t>
    </r>
    <r>
      <rPr>
        <b/>
        <vertAlign val="subscript"/>
        <sz val="8"/>
        <color theme="1"/>
        <rFont val="Calibri"/>
        <family val="2"/>
        <scheme val="minor"/>
      </rPr>
      <t>sp</t>
    </r>
    <r>
      <rPr>
        <b/>
        <sz val="8"/>
        <color theme="1"/>
        <rFont val="Calibri"/>
        <family val="2"/>
        <scheme val="minor"/>
      </rPr>
      <t>/0.55F</t>
    </r>
    <r>
      <rPr>
        <b/>
        <vertAlign val="subscript"/>
        <sz val="8"/>
        <color theme="1"/>
        <rFont val="Calibri"/>
        <family val="2"/>
        <scheme val="minor"/>
      </rPr>
      <t>y</t>
    </r>
  </si>
  <si>
    <t>Yield</t>
  </si>
  <si>
    <r>
      <t>F</t>
    </r>
    <r>
      <rPr>
        <b/>
        <vertAlign val="subscript"/>
        <sz val="10"/>
        <color theme="1"/>
        <rFont val="Calibri"/>
        <family val="2"/>
        <scheme val="minor"/>
      </rPr>
      <t>y</t>
    </r>
    <r>
      <rPr>
        <b/>
        <sz val="10"/>
        <color theme="1"/>
        <rFont val="Calibri"/>
        <family val="2"/>
        <scheme val="minor"/>
      </rPr>
      <t xml:space="preserve"> (ksi)</t>
    </r>
  </si>
  <si>
    <t>*  Use a 1" Minimum Thickness for the Substrate Plate.</t>
  </si>
  <si>
    <r>
      <t>T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*</t>
    </r>
  </si>
  <si>
    <t>Stainless Steel Sliding Plate Dimensions</t>
  </si>
  <si>
    <t>SS Plate Movement Check - Longitudinal Direction</t>
  </si>
  <si>
    <t>Movement</t>
  </si>
  <si>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(inches)</t>
    </r>
  </si>
  <si>
    <t>Min. Weld</t>
  </si>
  <si>
    <t>Clearance</t>
  </si>
  <si>
    <t>SS Plate Movement Check - Transverse Direction</t>
  </si>
  <si>
    <t>Max. Trans.</t>
  </si>
  <si>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s,t</t>
    </r>
    <r>
      <rPr>
        <b/>
        <sz val="10"/>
        <color theme="1"/>
        <rFont val="Calibri"/>
        <family val="2"/>
        <scheme val="minor"/>
      </rPr>
      <t xml:space="preserve"> (inches)</t>
    </r>
  </si>
  <si>
    <t>Exp. Length</t>
  </si>
  <si>
    <r>
      <t>L</t>
    </r>
    <r>
      <rPr>
        <b/>
        <vertAlign val="subscript"/>
        <sz val="10"/>
        <color theme="1"/>
        <rFont val="Calibri"/>
        <family val="2"/>
        <scheme val="minor"/>
      </rPr>
      <t>ss,min</t>
    </r>
    <r>
      <rPr>
        <b/>
        <sz val="10"/>
        <color theme="1"/>
        <rFont val="Calibri"/>
        <family val="2"/>
        <scheme val="minor"/>
      </rPr>
      <t xml:space="preserve"> = L</t>
    </r>
    <r>
      <rPr>
        <b/>
        <vertAlign val="subscript"/>
        <sz val="10"/>
        <color theme="1"/>
        <rFont val="Calibri"/>
        <family val="2"/>
        <scheme val="minor"/>
      </rPr>
      <t>PTFE</t>
    </r>
  </si>
  <si>
    <r>
      <t>+ 2(</t>
    </r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+ Clr.)</t>
    </r>
  </si>
  <si>
    <r>
      <t>W</t>
    </r>
    <r>
      <rPr>
        <b/>
        <vertAlign val="subscript"/>
        <sz val="10"/>
        <color theme="1"/>
        <rFont val="Calibri"/>
        <family val="2"/>
        <scheme val="minor"/>
      </rPr>
      <t>ss,min</t>
    </r>
    <r>
      <rPr>
        <b/>
        <sz val="10"/>
        <color theme="1"/>
        <rFont val="Calibri"/>
        <family val="2"/>
        <scheme val="minor"/>
      </rPr>
      <t xml:space="preserve"> = W</t>
    </r>
    <r>
      <rPr>
        <b/>
        <vertAlign val="subscript"/>
        <sz val="10"/>
        <color theme="1"/>
        <rFont val="Calibri"/>
        <family val="2"/>
        <scheme val="minor"/>
      </rPr>
      <t>PTFE</t>
    </r>
  </si>
  <si>
    <r>
      <t>+ 2(</t>
    </r>
    <r>
      <rPr>
        <b/>
        <sz val="10"/>
        <color theme="1"/>
        <rFont val="Symbol"/>
        <family val="1"/>
        <charset val="2"/>
      </rPr>
      <t>D</t>
    </r>
    <r>
      <rPr>
        <b/>
        <vertAlign val="subscript"/>
        <sz val="10"/>
        <color theme="1"/>
        <rFont val="Calibri"/>
        <family val="2"/>
        <scheme val="minor"/>
      </rPr>
      <t>s,t</t>
    </r>
    <r>
      <rPr>
        <b/>
        <sz val="10"/>
        <color theme="1"/>
        <rFont val="Calibri"/>
        <family val="2"/>
        <scheme val="minor"/>
      </rPr>
      <t xml:space="preserve"> + Clr.)</t>
    </r>
  </si>
  <si>
    <t>Stainless Steel Plate Perimeter Weld [14.7.2.6.2]</t>
  </si>
  <si>
    <t>Weld Shear</t>
  </si>
  <si>
    <r>
      <t>V</t>
    </r>
    <r>
      <rPr>
        <b/>
        <vertAlign val="subscript"/>
        <sz val="10"/>
        <color theme="1"/>
        <rFont val="Calibri"/>
        <family val="2"/>
        <scheme val="minor"/>
      </rPr>
      <t>w</t>
    </r>
    <r>
      <rPr>
        <b/>
        <sz val="10"/>
        <color theme="1"/>
        <rFont val="Calibri"/>
        <family val="2"/>
        <scheme val="minor"/>
      </rPr>
      <t xml:space="preserve"> (kips)</t>
    </r>
  </si>
  <si>
    <t>Weld Area</t>
  </si>
  <si>
    <r>
      <t>A</t>
    </r>
    <r>
      <rPr>
        <b/>
        <vertAlign val="subscript"/>
        <sz val="8"/>
        <color theme="1"/>
        <rFont val="Calibri"/>
        <family val="2"/>
        <scheme val="minor"/>
      </rPr>
      <t>w</t>
    </r>
    <r>
      <rPr>
        <b/>
        <sz val="8"/>
        <color theme="1"/>
        <rFont val="Calibri"/>
        <family val="2"/>
        <scheme val="minor"/>
      </rPr>
      <t xml:space="preserve"> = 0.707wL</t>
    </r>
    <r>
      <rPr>
        <b/>
        <vertAlign val="subscript"/>
        <sz val="8"/>
        <color theme="1"/>
        <rFont val="Calibri"/>
        <family val="2"/>
        <scheme val="minor"/>
      </rPr>
      <t>weld</t>
    </r>
  </si>
  <si>
    <t>Weld Capacity</t>
  </si>
  <si>
    <r>
      <t>w = T</t>
    </r>
    <r>
      <rPr>
        <b/>
        <vertAlign val="subscript"/>
        <sz val="10"/>
        <color theme="1"/>
        <rFont val="Calibri"/>
        <family val="2"/>
        <scheme val="minor"/>
      </rPr>
      <t>ss</t>
    </r>
    <r>
      <rPr>
        <b/>
        <sz val="10"/>
        <color theme="1"/>
        <rFont val="Calibri"/>
        <family val="2"/>
        <scheme val="minor"/>
      </rPr>
      <t xml:space="preserve"> (in.)</t>
    </r>
  </si>
  <si>
    <t>5) Determine Load Plate Plate Dimensions:</t>
  </si>
  <si>
    <t>Steel Load Plate Dimensions</t>
  </si>
  <si>
    <r>
      <t>W</t>
    </r>
    <r>
      <rPr>
        <b/>
        <vertAlign val="subscript"/>
        <sz val="8"/>
        <color theme="1"/>
        <rFont val="Calibri"/>
        <family val="2"/>
        <scheme val="minor"/>
      </rPr>
      <t>lp</t>
    </r>
    <r>
      <rPr>
        <b/>
        <sz val="8"/>
        <color theme="1"/>
        <rFont val="Calibri"/>
        <family val="2"/>
        <scheme val="minor"/>
      </rPr>
      <t xml:space="preserve"> = W</t>
    </r>
    <r>
      <rPr>
        <b/>
        <vertAlign val="subscript"/>
        <sz val="8"/>
        <color theme="1"/>
        <rFont val="Calibri"/>
        <family val="2"/>
        <scheme val="minor"/>
      </rPr>
      <t>ss</t>
    </r>
    <r>
      <rPr>
        <b/>
        <sz val="8"/>
        <color theme="1"/>
        <rFont val="Calibri"/>
        <family val="2"/>
        <scheme val="minor"/>
      </rPr>
      <t xml:space="preserve"> + 0.5"</t>
    </r>
  </si>
  <si>
    <r>
      <t>L</t>
    </r>
    <r>
      <rPr>
        <b/>
        <vertAlign val="subscript"/>
        <sz val="8"/>
        <color theme="1"/>
        <rFont val="Calibri"/>
        <family val="2"/>
        <scheme val="minor"/>
      </rPr>
      <t>lp</t>
    </r>
    <r>
      <rPr>
        <b/>
        <sz val="8"/>
        <color theme="1"/>
        <rFont val="Calibri"/>
        <family val="2"/>
        <scheme val="minor"/>
      </rPr>
      <t xml:space="preserve"> = L</t>
    </r>
    <r>
      <rPr>
        <b/>
        <vertAlign val="subscript"/>
        <sz val="8"/>
        <color theme="1"/>
        <rFont val="Calibri"/>
        <family val="2"/>
        <scheme val="minor"/>
      </rPr>
      <t>ss</t>
    </r>
    <r>
      <rPr>
        <b/>
        <sz val="8"/>
        <color theme="1"/>
        <rFont val="Calibri"/>
        <family val="2"/>
        <scheme val="minor"/>
      </rPr>
      <t xml:space="preserve"> + 0.5"</t>
    </r>
  </si>
  <si>
    <t>Load Plate Thickness Check</t>
  </si>
  <si>
    <r>
      <t>M</t>
    </r>
    <r>
      <rPr>
        <b/>
        <vertAlign val="subscript"/>
        <sz val="8"/>
        <color theme="1"/>
        <rFont val="Calibri"/>
        <family val="2"/>
        <scheme val="minor"/>
      </rPr>
      <t>lp</t>
    </r>
    <r>
      <rPr>
        <b/>
        <sz val="8"/>
        <color theme="1"/>
        <rFont val="Calibri"/>
        <family val="2"/>
        <scheme val="minor"/>
      </rPr>
      <t xml:space="preserve"> = fL</t>
    </r>
    <r>
      <rPr>
        <b/>
        <vertAlign val="subscript"/>
        <sz val="8"/>
        <color theme="1"/>
        <rFont val="Calibri"/>
        <family val="2"/>
        <scheme val="minor"/>
      </rPr>
      <t>lp</t>
    </r>
    <r>
      <rPr>
        <b/>
        <sz val="8"/>
        <color theme="1"/>
        <rFont val="Calibri"/>
        <family val="2"/>
        <scheme val="minor"/>
      </rPr>
      <t>(L</t>
    </r>
    <r>
      <rPr>
        <b/>
        <vertAlign val="subscript"/>
        <sz val="8"/>
        <color theme="1"/>
        <rFont val="Calibri"/>
        <family val="2"/>
        <scheme val="minor"/>
      </rPr>
      <t>o</t>
    </r>
    <r>
      <rPr>
        <b/>
        <sz val="8"/>
        <color theme="1"/>
        <rFont val="Calibri"/>
        <family val="2"/>
        <scheme val="minor"/>
      </rPr>
      <t>)</t>
    </r>
    <r>
      <rPr>
        <b/>
        <vertAlign val="superscript"/>
        <sz val="8"/>
        <color theme="1"/>
        <rFont val="Calibri"/>
        <family val="2"/>
        <scheme val="minor"/>
      </rPr>
      <t>2</t>
    </r>
    <r>
      <rPr>
        <b/>
        <sz val="8"/>
        <color theme="1"/>
        <rFont val="Calibri"/>
        <family val="2"/>
        <scheme val="minor"/>
      </rPr>
      <t>/2</t>
    </r>
  </si>
  <si>
    <r>
      <t>*  Minimum Calculated Load Plate Thickness = T</t>
    </r>
    <r>
      <rPr>
        <vertAlign val="subscript"/>
        <sz val="8"/>
        <color theme="1"/>
        <rFont val="Calibri"/>
        <family val="2"/>
        <scheme val="minor"/>
      </rPr>
      <t>lp,min</t>
    </r>
    <r>
      <rPr>
        <sz val="8"/>
        <color theme="1"/>
        <rFont val="Calibri"/>
        <family val="2"/>
        <scheme val="minor"/>
      </rPr>
      <t xml:space="preserve"> = (6S</t>
    </r>
    <r>
      <rPr>
        <vertAlign val="subscript"/>
        <sz val="8"/>
        <color theme="1"/>
        <rFont val="Calibri"/>
        <family val="2"/>
        <scheme val="minor"/>
      </rPr>
      <t>min</t>
    </r>
    <r>
      <rPr>
        <sz val="8"/>
        <color theme="1"/>
        <rFont val="Calibri"/>
        <family val="2"/>
        <scheme val="minor"/>
      </rPr>
      <t>/L</t>
    </r>
    <r>
      <rPr>
        <vertAlign val="subscript"/>
        <sz val="8"/>
        <color theme="1"/>
        <rFont val="Calibri"/>
        <family val="2"/>
        <scheme val="minor"/>
      </rPr>
      <t>lp</t>
    </r>
    <r>
      <rPr>
        <sz val="8"/>
        <color theme="1"/>
        <rFont val="Calibri"/>
        <family val="2"/>
        <scheme val="minor"/>
      </rPr>
      <t>)</t>
    </r>
    <r>
      <rPr>
        <vertAlign val="superscript"/>
        <sz val="8"/>
        <color theme="1"/>
        <rFont val="Calibri"/>
        <family val="2"/>
        <scheme val="minor"/>
      </rPr>
      <t>1/2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</si>
  <si>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lp,min</t>
    </r>
    <r>
      <rPr>
        <b/>
        <sz val="10"/>
        <color theme="1"/>
        <rFont val="Calibri"/>
        <family val="2"/>
        <scheme val="minor"/>
      </rPr>
      <t xml:space="preserve"> *</t>
    </r>
  </si>
  <si>
    <t>with Bevel</t>
  </si>
  <si>
    <t>Steel Load Plate Weld Size Check</t>
  </si>
  <si>
    <t>6) Sliding Plate Mating Surface Design Summary:</t>
  </si>
  <si>
    <t>Step 3</t>
  </si>
  <si>
    <t>PTFE</t>
  </si>
  <si>
    <t>Avg. Stress</t>
  </si>
  <si>
    <t>Edge Stress</t>
  </si>
  <si>
    <t>Stainless</t>
  </si>
  <si>
    <t>Steel Plate</t>
  </si>
  <si>
    <t>Perim. Weld</t>
  </si>
  <si>
    <t>Step 5</t>
  </si>
  <si>
    <t>7) Sliding Plate Mating Surface Plan Sheet Data:</t>
  </si>
  <si>
    <t>Steel Substrate Plate</t>
  </si>
  <si>
    <r>
      <t>W</t>
    </r>
    <r>
      <rPr>
        <b/>
        <vertAlign val="subscript"/>
        <sz val="10"/>
        <color theme="1"/>
        <rFont val="Calibri"/>
        <family val="2"/>
        <scheme val="minor"/>
      </rPr>
      <t>s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</si>
  <si>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s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</si>
  <si>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s</t>
    </r>
  </si>
  <si>
    <t>Stainless Steel Plate</t>
  </si>
  <si>
    <r>
      <t>W</t>
    </r>
    <r>
      <rPr>
        <b/>
        <vertAlign val="subscript"/>
        <sz val="10"/>
        <color theme="1"/>
        <rFont val="Calibri"/>
        <family val="2"/>
        <scheme val="minor"/>
      </rPr>
      <t>ss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</si>
  <si>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ss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</si>
  <si>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ss</t>
    </r>
  </si>
  <si>
    <t>PTFE Surface</t>
  </si>
  <si>
    <r>
      <t>T</t>
    </r>
    <r>
      <rPr>
        <b/>
        <vertAlign val="subscript"/>
        <sz val="10"/>
        <color theme="1"/>
        <rFont val="Calibri"/>
        <family val="2"/>
        <scheme val="minor"/>
      </rPr>
      <t>TPFE</t>
    </r>
  </si>
  <si>
    <t>for Substructure Design</t>
  </si>
  <si>
    <t>Not required</t>
  </si>
  <si>
    <t xml:space="preserve">Not required </t>
  </si>
  <si>
    <t>(306.4.2)</t>
  </si>
  <si>
    <t>(306.4.2), [Table 3.4.1-1, 14.7.6.3.4]</t>
  </si>
  <si>
    <t>(306.4.2), [14.7.6.3.3, Fig. C14.7.6.3.3-1, 14.7.5.3.6]</t>
  </si>
  <si>
    <t>in (306.4.2)</t>
  </si>
  <si>
    <t>(kip)</t>
  </si>
  <si>
    <t>Column</t>
  </si>
  <si>
    <t>Strength (kip)</t>
  </si>
  <si>
    <t>***Minimum</t>
  </si>
  <si>
    <t>***Maximum</t>
  </si>
  <si>
    <t>Not required - all expansion</t>
  </si>
  <si>
    <t>---</t>
  </si>
  <si>
    <t>----</t>
  </si>
  <si>
    <t>-----</t>
  </si>
  <si>
    <t>Additional</t>
  </si>
  <si>
    <t>D.L.</t>
  </si>
  <si>
    <t>Note: All adjustments are less than 0.01 ft</t>
  </si>
  <si>
    <t>Pn &gt; Fy</t>
  </si>
  <si>
    <t>19) HP Shape Check at Semi-Integral Abutments</t>
  </si>
  <si>
    <t>Beam 1</t>
  </si>
  <si>
    <t>Beam 2</t>
  </si>
  <si>
    <t>Beam 3</t>
  </si>
  <si>
    <t>Beam 4</t>
  </si>
  <si>
    <t>( ) - ODOT BDM 2020 Edition</t>
  </si>
  <si>
    <t>AJK</t>
  </si>
  <si>
    <t>ODOT Elastomeric Bearing Design - BDM 2020 - AASHTO Method A</t>
  </si>
  <si>
    <t>CUY-14-12.12E Bridge Replacement</t>
  </si>
  <si>
    <t>(306.4.2.1)</t>
  </si>
  <si>
    <t>See Title Sheet</t>
  </si>
  <si>
    <t>Self Wt.</t>
  </si>
  <si>
    <t>Deck + Haunch</t>
  </si>
  <si>
    <t>DL-Prec (DC)</t>
  </si>
  <si>
    <t>DL-Prec (DW)</t>
  </si>
  <si>
    <t>DL-Comp (DC)</t>
  </si>
  <si>
    <t>DL-Comp (DW)</t>
  </si>
  <si>
    <t>Pedestrian</t>
  </si>
  <si>
    <t>Beam 1 Rear</t>
  </si>
  <si>
    <t>Beam 1 Fwd</t>
  </si>
  <si>
    <t>Beam 2 Rear</t>
  </si>
  <si>
    <t>Beam 2 Fwd</t>
  </si>
  <si>
    <t>Beam 3 Rear</t>
  </si>
  <si>
    <t>Beam 3 Fwd</t>
  </si>
  <si>
    <t>Beam 4 Rear</t>
  </si>
  <si>
    <t>Beam 4 Fwd</t>
  </si>
  <si>
    <t>Beam 5 Rear</t>
  </si>
  <si>
    <t>Beam 5 Fwd</t>
  </si>
  <si>
    <t>LEAP Unfactored Reactions</t>
  </si>
  <si>
    <t>Rear</t>
  </si>
  <si>
    <t>Forward</t>
  </si>
  <si>
    <t>Area (sf)</t>
  </si>
  <si>
    <t>Thickness (ft)</t>
  </si>
  <si>
    <t>Volume (cf)</t>
  </si>
  <si>
    <t>Load/Beam (k)</t>
  </si>
  <si>
    <t>Tot. Load (k)</t>
  </si>
  <si>
    <t>Load on Abut.</t>
  </si>
  <si>
    <t>Forward Approach Slab Area from CAD</t>
  </si>
  <si>
    <t>Truck + Lane</t>
  </si>
  <si>
    <t>CLIENT</t>
  </si>
  <si>
    <t>ODOT District 12</t>
  </si>
  <si>
    <t>PROJECT NO.</t>
  </si>
  <si>
    <t>OHDOT18003</t>
  </si>
  <si>
    <t>PROJECT</t>
  </si>
  <si>
    <t>SUBJECT</t>
  </si>
  <si>
    <t>LEAP Calculated Bearing Rotations</t>
  </si>
  <si>
    <t>COMP. BY</t>
  </si>
  <si>
    <t>DATE</t>
  </si>
  <si>
    <t>CHECKED BY</t>
  </si>
  <si>
    <t>LEAP Calculated Rotations</t>
  </si>
  <si>
    <t>Abutment Bearing Rotation</t>
  </si>
  <si>
    <t>=</t>
  </si>
  <si>
    <t>ft</t>
  </si>
  <si>
    <t>in</t>
  </si>
  <si>
    <t>Exterior Beams</t>
  </si>
  <si>
    <t>Interior Beams</t>
  </si>
  <si>
    <t>Prestress</t>
  </si>
  <si>
    <t>Self weight</t>
  </si>
  <si>
    <t>DL-Prec. (DC)</t>
  </si>
  <si>
    <t>Diaphragm*</t>
  </si>
  <si>
    <t>DL-Prec. (DW)</t>
  </si>
  <si>
    <t>DL-Comp. (DC)</t>
  </si>
  <si>
    <t>DL-Comp. (DW)</t>
  </si>
  <si>
    <t>HL-93 + Lane Load</t>
  </si>
  <si>
    <t>Ped. Load</t>
  </si>
  <si>
    <t>Rotation (rad)</t>
  </si>
  <si>
    <t>Prestressing Force</t>
  </si>
  <si>
    <t>Non-Comp. Dead Load</t>
  </si>
  <si>
    <t>Additional D.L.</t>
  </si>
  <si>
    <t>Max Live Load</t>
  </si>
  <si>
    <t>Min Live Load</t>
  </si>
  <si>
    <t>Beam 5</t>
  </si>
  <si>
    <t>DL Bearing</t>
  </si>
  <si>
    <r>
      <t>Tl</t>
    </r>
    <r>
      <rPr>
        <b/>
        <vertAlign val="subscript"/>
        <sz val="10"/>
        <color theme="1"/>
        <rFont val="Calibri"/>
        <family val="2"/>
        <scheme val="minor"/>
      </rPr>
      <t>DL</t>
    </r>
    <r>
      <rPr>
        <b/>
        <sz val="10"/>
        <color theme="1"/>
        <rFont val="Calibri"/>
        <family val="2"/>
        <scheme val="minor"/>
      </rPr>
      <t>,</t>
    </r>
    <r>
      <rPr>
        <b/>
        <vertAlign val="subscript"/>
        <sz val="10"/>
        <color theme="1"/>
        <rFont val="Calibri"/>
        <family val="2"/>
        <scheme val="minor"/>
      </rPr>
      <t>max</t>
    </r>
    <r>
      <rPr>
        <b/>
        <sz val="10"/>
        <color theme="1"/>
        <rFont val="Calibri"/>
        <family val="2"/>
        <scheme val="minor"/>
      </rPr>
      <t xml:space="preserve"> (kips)</t>
    </r>
  </si>
  <si>
    <t>*** See Rotations Tab</t>
  </si>
  <si>
    <t>Depth (in)</t>
  </si>
  <si>
    <r>
      <t>Area (in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</si>
  <si>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t>W27x84</t>
  </si>
  <si>
    <t>Available</t>
  </si>
  <si>
    <t>Determine Minimum Required Top Load Plate Thickness at Centerline of Bearing:</t>
  </si>
  <si>
    <t>Determine Final Top Load Plate Dimensions:</t>
  </si>
  <si>
    <t>Determine Final Top Load Plate Dimensions (Continued) and Design Load Plate to Flange Fillet Welds:</t>
  </si>
  <si>
    <t>Minimum Top Load Plate Thickness with Bevel Check</t>
  </si>
  <si>
    <t>Determine Minimum Required Bot. Load Plate Thickness at Centerline of Bearing:</t>
  </si>
  <si>
    <t>**  Load Plate Plan Dimensions Determined from PSID-1-13</t>
  </si>
  <si>
    <t>Top Steel Load Plate</t>
  </si>
  <si>
    <t>Bottom Steel Load Plate</t>
  </si>
  <si>
    <t>Determine Final Bot. Load Plate Dimensions (Continued) and Design Load Plate to Flange Fillet Welds:</t>
  </si>
  <si>
    <t>Determine Final Bot Load Plate Dimensions:</t>
  </si>
  <si>
    <t>diaphragm deflection at time of erection.  Back calculate for deflection at time of release.</t>
  </si>
  <si>
    <t>* Diaphragm is part of the self-weight deflection for a box beam.  CONSPAN lists the</t>
  </si>
  <si>
    <t>Column Depth is along the length of the abutment</t>
  </si>
  <si>
    <t>Approach Slab Load Calcs</t>
  </si>
  <si>
    <t>Height of Column to be determined in Elevations spreadsheet</t>
  </si>
  <si>
    <t>**  (306.2.2.6)</t>
  </si>
  <si>
    <t>ARA</t>
  </si>
  <si>
    <t>(1005.10)</t>
  </si>
  <si>
    <t>°</t>
  </si>
  <si>
    <t>*  Enter Deflection as a Positive Value.</t>
  </si>
  <si>
    <t>Rotation (deg)</t>
  </si>
  <si>
    <t>rad</t>
  </si>
  <si>
    <t>Rot. (deg)</t>
  </si>
  <si>
    <t>Rot. (rad)</t>
  </si>
  <si>
    <t>Distance between bearing and location of recorded deflection</t>
  </si>
  <si>
    <t>Support 1 (Left Support)</t>
  </si>
  <si>
    <t>Support 2 (Right Support)</t>
  </si>
  <si>
    <t>Max Girder</t>
  </si>
  <si>
    <t>Min Girder</t>
  </si>
  <si>
    <r>
      <t>ϕ</t>
    </r>
    <r>
      <rPr>
        <b/>
        <vertAlign val="subscript"/>
        <sz val="10"/>
        <color rgb="FF202122"/>
        <rFont val="Arial"/>
        <family val="2"/>
      </rPr>
      <t>c</t>
    </r>
    <r>
      <rPr>
        <b/>
        <sz val="10"/>
        <color rgb="FF202122"/>
        <rFont val="Arial"/>
        <family val="2"/>
      </rPr>
      <t xml:space="preserve"> [6.5.4.2]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</si>
</sst>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(* #,##0.00_);_(* \(#,##0.00\);_(* &quot;-&quot;??_);_(@_)"/>
    <numFmt numFmtId="164" formatCode="0.0000"/>
    <numFmt numFmtId="165" formatCode="&quot;Strain @ S = &quot;0&quot; =&quot;_);\(#,##0\)"/>
    <numFmt numFmtId="166" formatCode="0.000000"/>
    <numFmt numFmtId="167" formatCode="0.0"/>
    <numFmt numFmtId="168" formatCode="0.0000000"/>
    <numFmt numFmtId="169" formatCode="&quot;S = &quot;0"/>
    <numFmt numFmtId="170" formatCode="#,##0.0000"/>
    <numFmt numFmtId="171" formatCode="0.000"/>
    <numFmt numFmtId="172" formatCode="#,##0.000000"/>
    <numFmt numFmtId="173" formatCode="0.0&quot; ksi&quot;"/>
    <numFmt numFmtId="174" formatCode="&quot;&gt; &quot;0.0&quot; ksi&quot;"/>
    <numFmt numFmtId="175" formatCode="0&quot; Deg.-F&quot;"/>
    <numFmt numFmtId="176" formatCode="0.0000_)"/>
    <numFmt numFmtId="177" formatCode="00\+00.00"/>
    <numFmt numFmtId="178" formatCode="0.00000"/>
    <numFmt numFmtId="179" formatCode="#,##0.0"/>
    <numFmt numFmtId="180" formatCode="#,##0.000"/>
  </numFmts>
  <fonts count="6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1"/>
      <charset val="2"/>
      <scheme val="minor"/>
    </font>
    <font>
      <b/>
      <sz val="10"/>
      <color theme="1"/>
      <name val="Symbol"/>
      <family val="1"/>
      <charset val="2"/>
    </font>
    <font>
      <b/>
      <vertAlign val="subscript"/>
      <sz val="10"/>
      <color theme="1"/>
      <name val="Calibri"/>
      <family val="2"/>
      <scheme val="minor"/>
    </font>
    <font>
      <sz val="10"/>
      <name val="Times New Roman"/>
      <family val="1"/>
    </font>
    <font>
      <sz val="8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Symbol"/>
      <family val="1"/>
      <charset val="2"/>
    </font>
    <font>
      <vertAlign val="subscript"/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Tahoma"/>
      <family val="2"/>
    </font>
    <font>
      <b/>
      <vertAlign val="superscript"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11"/>
      <color theme="1"/>
      <name val="Calibri"/>
      <family val="1"/>
      <charset val="2"/>
      <scheme val="minor"/>
    </font>
    <font>
      <b/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u/>
      <vertAlign val="subscript"/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b/>
      <sz val="8"/>
      <color theme="1"/>
      <name val="Calibri"/>
      <family val="2"/>
      <scheme val="minor"/>
    </font>
    <font>
      <b/>
      <vertAlign val="subscript"/>
      <sz val="8"/>
      <color theme="1"/>
      <name val="Calibri"/>
      <family val="2"/>
      <scheme val="minor"/>
    </font>
    <font>
      <b/>
      <vertAlign val="superscript"/>
      <sz val="8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b/>
      <sz val="10"/>
      <color theme="1"/>
      <name val="ScriptS"/>
    </font>
    <font>
      <b/>
      <sz val="10"/>
      <name val="Symbol"/>
      <family val="1"/>
      <charset val="2"/>
    </font>
    <font>
      <b/>
      <vertAlign val="subscript"/>
      <sz val="10"/>
      <color theme="1"/>
      <name val="Symbol"/>
      <family val="1"/>
      <charset val="2"/>
    </font>
    <font>
      <sz val="10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0000FF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0"/>
      <color rgb="FF202122"/>
      <name val="Arial"/>
      <family val="2"/>
    </font>
    <font>
      <u/>
      <sz val="10"/>
      <color theme="1"/>
      <name val="Calibri"/>
      <family val="2"/>
      <scheme val="minor"/>
    </font>
    <font>
      <sz val="9"/>
      <color theme="1"/>
      <name val="Segoe UI"/>
      <family val="2"/>
    </font>
    <font>
      <b/>
      <u/>
      <sz val="11"/>
      <name val="Calibri"/>
      <family val="2"/>
      <scheme val="minor"/>
    </font>
    <font>
      <b/>
      <vertAlign val="subscript"/>
      <sz val="10"/>
      <color rgb="FF20212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49" fillId="0" borderId="0"/>
    <xf numFmtId="0" fontId="49" fillId="0" borderId="0"/>
    <xf numFmtId="0" fontId="51" fillId="0" borderId="0"/>
    <xf numFmtId="43" fontId="49" fillId="0" borderId="0" applyFont="0" applyFill="0" applyBorder="0" applyAlignment="0" applyProtection="0"/>
  </cellStyleXfs>
  <cellXfs count="8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Alignment="1">
      <alignment horizontal="left" indent="2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4" fontId="4" fillId="0" borderId="11" xfId="0" applyNumberFormat="1" applyFont="1" applyBorder="1" applyAlignment="1">
      <alignment horizontal="center"/>
    </xf>
    <xf numFmtId="4" fontId="4" fillId="0" borderId="23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4" fontId="4" fillId="0" borderId="34" xfId="0" applyNumberFormat="1" applyFont="1" applyBorder="1" applyAlignment="1">
      <alignment horizontal="center"/>
    </xf>
    <xf numFmtId="4" fontId="4" fillId="0" borderId="13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12" fillId="0" borderId="0" xfId="0" applyFont="1"/>
    <xf numFmtId="0" fontId="12" fillId="0" borderId="0" xfId="0" applyFont="1" applyProtection="1">
      <protection locked="0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5" fillId="0" borderId="0" xfId="0" applyFont="1" applyAlignment="1">
      <alignment horizontal="right"/>
    </xf>
    <xf numFmtId="165" fontId="12" fillId="0" borderId="0" xfId="0" applyNumberFormat="1" applyFont="1" applyAlignment="1">
      <alignment horizontal="right"/>
    </xf>
    <xf numFmtId="0" fontId="14" fillId="0" borderId="0" xfId="0" applyFont="1" applyProtection="1">
      <protection locked="0"/>
    </xf>
    <xf numFmtId="0" fontId="1" fillId="0" borderId="33" xfId="0" applyFont="1" applyBorder="1" applyAlignment="1">
      <alignment horizontal="center"/>
    </xf>
    <xf numFmtId="4" fontId="4" fillId="0" borderId="3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4" fontId="4" fillId="0" borderId="26" xfId="0" applyNumberFormat="1" applyFont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4" fontId="4" fillId="0" borderId="27" xfId="0" applyNumberFormat="1" applyFont="1" applyBorder="1" applyAlignment="1">
      <alignment horizontal="center"/>
    </xf>
    <xf numFmtId="4" fontId="4" fillId="0" borderId="14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66" fontId="4" fillId="0" borderId="33" xfId="0" applyNumberFormat="1" applyFont="1" applyBorder="1" applyAlignment="1">
      <alignment horizontal="center"/>
    </xf>
    <xf numFmtId="166" fontId="4" fillId="0" borderId="11" xfId="0" applyNumberFormat="1" applyFont="1" applyBorder="1" applyAlignment="1">
      <alignment horizontal="center"/>
    </xf>
    <xf numFmtId="166" fontId="4" fillId="0" borderId="26" xfId="0" applyNumberFormat="1" applyFont="1" applyBorder="1" applyAlignment="1">
      <alignment horizontal="center"/>
    </xf>
    <xf numFmtId="166" fontId="4" fillId="0" borderId="6" xfId="0" applyNumberFormat="1" applyFont="1" applyBorder="1" applyAlignment="1">
      <alignment horizontal="center"/>
    </xf>
    <xf numFmtId="166" fontId="4" fillId="0" borderId="13" xfId="0" applyNumberFormat="1" applyFont="1" applyBorder="1" applyAlignment="1">
      <alignment horizontal="center"/>
    </xf>
    <xf numFmtId="166" fontId="4" fillId="0" borderId="27" xfId="0" applyNumberFormat="1" applyFont="1" applyBorder="1" applyAlignment="1">
      <alignment horizontal="center"/>
    </xf>
    <xf numFmtId="166" fontId="4" fillId="0" borderId="23" xfId="0" applyNumberFormat="1" applyFont="1" applyBorder="1" applyAlignment="1">
      <alignment horizontal="center"/>
    </xf>
    <xf numFmtId="166" fontId="4" fillId="0" borderId="34" xfId="0" applyNumberFormat="1" applyFont="1" applyBorder="1" applyAlignment="1">
      <alignment horizontal="center"/>
    </xf>
    <xf numFmtId="166" fontId="4" fillId="0" borderId="24" xfId="0" applyNumberFormat="1" applyFont="1" applyBorder="1" applyAlignment="1">
      <alignment horizontal="center"/>
    </xf>
    <xf numFmtId="166" fontId="4" fillId="0" borderId="31" xfId="0" applyNumberFormat="1" applyFont="1" applyBorder="1" applyAlignment="1">
      <alignment horizontal="center"/>
    </xf>
    <xf numFmtId="166" fontId="4" fillId="0" borderId="21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167" fontId="4" fillId="0" borderId="3" xfId="0" applyNumberFormat="1" applyFont="1" applyBorder="1" applyAlignment="1">
      <alignment horizontal="center"/>
    </xf>
    <xf numFmtId="167" fontId="4" fillId="0" borderId="4" xfId="0" applyNumberFormat="1" applyFont="1" applyBorder="1" applyAlignment="1">
      <alignment horizontal="center"/>
    </xf>
    <xf numFmtId="167" fontId="4" fillId="0" borderId="5" xfId="0" applyNumberFormat="1" applyFont="1" applyBorder="1" applyAlignment="1">
      <alignment horizontal="center"/>
    </xf>
    <xf numFmtId="167" fontId="4" fillId="0" borderId="31" xfId="0" applyNumberFormat="1" applyFont="1" applyBorder="1" applyAlignment="1">
      <alignment horizontal="center"/>
    </xf>
    <xf numFmtId="167" fontId="4" fillId="0" borderId="21" xfId="0" applyNumberFormat="1" applyFont="1" applyBorder="1" applyAlignment="1">
      <alignment horizontal="center"/>
    </xf>
    <xf numFmtId="1" fontId="4" fillId="0" borderId="31" xfId="0" applyNumberFormat="1" applyFont="1" applyBorder="1" applyAlignment="1">
      <alignment horizontal="center"/>
    </xf>
    <xf numFmtId="1" fontId="4" fillId="0" borderId="21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23" xfId="0" applyNumberFormat="1" applyFont="1" applyBorder="1" applyAlignment="1">
      <alignment horizontal="center"/>
    </xf>
    <xf numFmtId="164" fontId="1" fillId="0" borderId="34" xfId="0" applyNumberFormat="1" applyFont="1" applyBorder="1" applyAlignment="1">
      <alignment horizontal="center"/>
    </xf>
    <xf numFmtId="164" fontId="1" fillId="0" borderId="24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164" fontId="1" fillId="0" borderId="33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2" fontId="1" fillId="0" borderId="34" xfId="0" applyNumberFormat="1" applyFont="1" applyBorder="1" applyAlignment="1">
      <alignment horizontal="center"/>
    </xf>
    <xf numFmtId="2" fontId="1" fillId="0" borderId="24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center"/>
    </xf>
    <xf numFmtId="4" fontId="1" fillId="0" borderId="26" xfId="0" applyNumberFormat="1" applyFont="1" applyBorder="1" applyAlignment="1">
      <alignment horizontal="center"/>
    </xf>
    <xf numFmtId="4" fontId="1" fillId="0" borderId="27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168" fontId="1" fillId="0" borderId="20" xfId="0" applyNumberFormat="1" applyFont="1" applyBorder="1" applyAlignment="1">
      <alignment horizontal="center"/>
    </xf>
    <xf numFmtId="168" fontId="1" fillId="0" borderId="31" xfId="0" applyNumberFormat="1" applyFont="1" applyBorder="1" applyAlignment="1">
      <alignment horizontal="center"/>
    </xf>
    <xf numFmtId="168" fontId="1" fillId="0" borderId="21" xfId="0" applyNumberFormat="1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164" fontId="4" fillId="0" borderId="33" xfId="0" applyNumberFormat="1" applyFont="1" applyBorder="1" applyAlignment="1">
      <alignment horizontal="center"/>
    </xf>
    <xf numFmtId="2" fontId="4" fillId="0" borderId="33" xfId="0" applyNumberFormat="1" applyFont="1" applyBorder="1" applyAlignment="1">
      <alignment horizontal="center"/>
    </xf>
    <xf numFmtId="3" fontId="1" fillId="0" borderId="33" xfId="0" applyNumberFormat="1" applyFont="1" applyBorder="1" applyAlignment="1">
      <alignment horizontal="center"/>
    </xf>
    <xf numFmtId="167" fontId="1" fillId="0" borderId="11" xfId="0" applyNumberFormat="1" applyFont="1" applyBorder="1" applyAlignment="1">
      <alignment horizontal="center"/>
    </xf>
    <xf numFmtId="164" fontId="4" fillId="0" borderId="26" xfId="0" applyNumberFormat="1" applyFont="1" applyBorder="1" applyAlignment="1">
      <alignment horizontal="center"/>
    </xf>
    <xf numFmtId="2" fontId="4" fillId="0" borderId="26" xfId="0" applyNumberFormat="1" applyFont="1" applyBorder="1" applyAlignment="1">
      <alignment horizontal="center"/>
    </xf>
    <xf numFmtId="3" fontId="1" fillId="0" borderId="26" xfId="0" applyNumberFormat="1" applyFont="1" applyBorder="1" applyAlignment="1">
      <alignment horizontal="center"/>
    </xf>
    <xf numFmtId="164" fontId="1" fillId="0" borderId="26" xfId="0" applyNumberFormat="1" applyFont="1" applyBorder="1" applyAlignment="1">
      <alignment horizontal="center"/>
    </xf>
    <xf numFmtId="168" fontId="1" fillId="0" borderId="12" xfId="0" applyNumberFormat="1" applyFont="1" applyBorder="1" applyAlignment="1">
      <alignment horizontal="center"/>
    </xf>
    <xf numFmtId="167" fontId="1" fillId="0" borderId="6" xfId="0" applyNumberFormat="1" applyFont="1" applyBorder="1" applyAlignment="1">
      <alignment horizontal="center"/>
    </xf>
    <xf numFmtId="168" fontId="1" fillId="0" borderId="7" xfId="0" applyNumberFormat="1" applyFont="1" applyBorder="1" applyAlignment="1">
      <alignment horizontal="center"/>
    </xf>
    <xf numFmtId="167" fontId="1" fillId="0" borderId="13" xfId="0" applyNumberFormat="1" applyFont="1" applyBorder="1" applyAlignment="1">
      <alignment horizontal="center"/>
    </xf>
    <xf numFmtId="164" fontId="4" fillId="0" borderId="27" xfId="0" applyNumberFormat="1" applyFont="1" applyBorder="1" applyAlignment="1">
      <alignment horizontal="center"/>
    </xf>
    <xf numFmtId="2" fontId="4" fillId="0" borderId="27" xfId="0" applyNumberFormat="1" applyFont="1" applyBorder="1" applyAlignment="1">
      <alignment horizontal="center"/>
    </xf>
    <xf numFmtId="3" fontId="1" fillId="0" borderId="27" xfId="0" applyNumberFormat="1" applyFont="1" applyBorder="1" applyAlignment="1">
      <alignment horizontal="center"/>
    </xf>
    <xf numFmtId="164" fontId="1" fillId="0" borderId="27" xfId="0" applyNumberFormat="1" applyFont="1" applyBorder="1" applyAlignment="1">
      <alignment horizontal="center"/>
    </xf>
    <xf numFmtId="168" fontId="1" fillId="0" borderId="14" xfId="0" applyNumberFormat="1" applyFont="1" applyBorder="1" applyAlignment="1">
      <alignment horizontal="center"/>
    </xf>
    <xf numFmtId="0" fontId="2" fillId="0" borderId="22" xfId="0" quotePrefix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164" fontId="1" fillId="0" borderId="20" xfId="0" applyNumberFormat="1" applyFont="1" applyBorder="1" applyAlignment="1">
      <alignment horizontal="center"/>
    </xf>
    <xf numFmtId="164" fontId="1" fillId="0" borderId="31" xfId="0" applyNumberFormat="1" applyFont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164" fontId="4" fillId="0" borderId="20" xfId="0" applyNumberFormat="1" applyFont="1" applyBorder="1" applyAlignment="1">
      <alignment horizontal="center"/>
    </xf>
    <xf numFmtId="164" fontId="4" fillId="0" borderId="31" xfId="0" applyNumberFormat="1" applyFont="1" applyBorder="1" applyAlignment="1">
      <alignment horizontal="center"/>
    </xf>
    <xf numFmtId="164" fontId="4" fillId="0" borderId="2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14" fillId="0" borderId="0" xfId="0" applyFont="1" applyAlignment="1">
      <alignment horizontal="center"/>
    </xf>
    <xf numFmtId="164" fontId="4" fillId="0" borderId="23" xfId="0" applyNumberFormat="1" applyFont="1" applyBorder="1" applyAlignment="1">
      <alignment horizontal="center"/>
    </xf>
    <xf numFmtId="164" fontId="4" fillId="0" borderId="34" xfId="0" applyNumberFormat="1" applyFont="1" applyBorder="1" applyAlignment="1">
      <alignment horizontal="center"/>
    </xf>
    <xf numFmtId="164" fontId="4" fillId="0" borderId="24" xfId="0" applyNumberFormat="1" applyFont="1" applyBorder="1" applyAlignment="1">
      <alignment horizontal="center"/>
    </xf>
    <xf numFmtId="164" fontId="4" fillId="0" borderId="39" xfId="0" applyNumberFormat="1" applyFont="1" applyBorder="1" applyAlignment="1">
      <alignment horizontal="center"/>
    </xf>
    <xf numFmtId="164" fontId="4" fillId="0" borderId="35" xfId="0" applyNumberFormat="1" applyFont="1" applyBorder="1" applyAlignment="1">
      <alignment horizontal="center"/>
    </xf>
    <xf numFmtId="164" fontId="4" fillId="0" borderId="40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2" fillId="0" borderId="38" xfId="0" applyNumberFormat="1" applyFont="1" applyBorder="1" applyAlignment="1">
      <alignment horizontal="center"/>
    </xf>
    <xf numFmtId="164" fontId="2" fillId="0" borderId="41" xfId="0" applyNumberFormat="1" applyFont="1" applyBorder="1" applyAlignment="1">
      <alignment horizontal="center"/>
    </xf>
    <xf numFmtId="164" fontId="2" fillId="0" borderId="42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4" fontId="17" fillId="2" borderId="3" xfId="0" applyNumberFormat="1" applyFont="1" applyFill="1" applyBorder="1" applyAlignment="1">
      <alignment horizontal="center"/>
    </xf>
    <xf numFmtId="4" fontId="17" fillId="2" borderId="4" xfId="0" applyNumberFormat="1" applyFont="1" applyFill="1" applyBorder="1" applyAlignment="1">
      <alignment horizontal="center"/>
    </xf>
    <xf numFmtId="4" fontId="17" fillId="2" borderId="5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6" fontId="2" fillId="2" borderId="11" xfId="0" applyNumberFormat="1" applyFont="1" applyFill="1" applyBorder="1" applyAlignment="1">
      <alignment horizontal="center"/>
    </xf>
    <xf numFmtId="166" fontId="2" fillId="2" borderId="26" xfId="0" applyNumberFormat="1" applyFont="1" applyFill="1" applyBorder="1" applyAlignment="1">
      <alignment horizontal="center"/>
    </xf>
    <xf numFmtId="166" fontId="2" fillId="2" borderId="12" xfId="0" applyNumberFormat="1" applyFont="1" applyFill="1" applyBorder="1" applyAlignment="1">
      <alignment horizontal="center"/>
    </xf>
    <xf numFmtId="166" fontId="2" fillId="2" borderId="6" xfId="0" applyNumberFormat="1" applyFont="1" applyFill="1" applyBorder="1" applyAlignment="1">
      <alignment horizontal="center"/>
    </xf>
    <xf numFmtId="166" fontId="2" fillId="2" borderId="33" xfId="0" applyNumberFormat="1" applyFont="1" applyFill="1" applyBorder="1" applyAlignment="1">
      <alignment horizontal="center"/>
    </xf>
    <xf numFmtId="166" fontId="2" fillId="2" borderId="7" xfId="0" applyNumberFormat="1" applyFont="1" applyFill="1" applyBorder="1" applyAlignment="1">
      <alignment horizontal="center"/>
    </xf>
    <xf numFmtId="166" fontId="2" fillId="2" borderId="13" xfId="0" applyNumberFormat="1" applyFont="1" applyFill="1" applyBorder="1" applyAlignment="1">
      <alignment horizontal="center"/>
    </xf>
    <xf numFmtId="166" fontId="2" fillId="2" borderId="27" xfId="0" applyNumberFormat="1" applyFont="1" applyFill="1" applyBorder="1" applyAlignment="1">
      <alignment horizontal="center"/>
    </xf>
    <xf numFmtId="166" fontId="2" fillId="2" borderId="14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164" fontId="24" fillId="0" borderId="0" xfId="0" applyNumberFormat="1" applyFont="1" applyAlignment="1">
      <alignment horizontal="center"/>
    </xf>
    <xf numFmtId="0" fontId="14" fillId="0" borderId="0" xfId="0" applyFont="1"/>
    <xf numFmtId="0" fontId="21" fillId="0" borderId="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69" fontId="21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0" fontId="27" fillId="0" borderId="1" xfId="0" applyFont="1" applyBorder="1" applyAlignment="1">
      <alignment horizontal="center"/>
    </xf>
    <xf numFmtId="164" fontId="1" fillId="0" borderId="36" xfId="0" applyNumberFormat="1" applyFont="1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164" fontId="1" fillId="0" borderId="44" xfId="0" applyNumberFormat="1" applyFont="1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64" fontId="28" fillId="2" borderId="3" xfId="0" applyNumberFormat="1" applyFont="1" applyFill="1" applyBorder="1" applyAlignment="1">
      <alignment horizontal="center"/>
    </xf>
    <xf numFmtId="164" fontId="28" fillId="2" borderId="4" xfId="0" applyNumberFormat="1" applyFont="1" applyFill="1" applyBorder="1" applyAlignment="1">
      <alignment horizontal="center"/>
    </xf>
    <xf numFmtId="164" fontId="28" fillId="2" borderId="5" xfId="0" applyNumberFormat="1" applyFont="1" applyFill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64" fontId="28" fillId="2" borderId="38" xfId="0" applyNumberFormat="1" applyFont="1" applyFill="1" applyBorder="1" applyAlignment="1">
      <alignment horizontal="center"/>
    </xf>
    <xf numFmtId="164" fontId="28" fillId="2" borderId="41" xfId="0" applyNumberFormat="1" applyFont="1" applyFill="1" applyBorder="1" applyAlignment="1">
      <alignment horizontal="center"/>
    </xf>
    <xf numFmtId="164" fontId="28" fillId="2" borderId="42" xfId="0" applyNumberFormat="1" applyFon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4" fontId="1" fillId="0" borderId="23" xfId="0" applyNumberFormat="1" applyFont="1" applyBorder="1" applyAlignment="1">
      <alignment horizontal="center"/>
    </xf>
    <xf numFmtId="4" fontId="1" fillId="0" borderId="34" xfId="0" applyNumberFormat="1" applyFont="1" applyBorder="1" applyAlignment="1">
      <alignment horizontal="center"/>
    </xf>
    <xf numFmtId="4" fontId="1" fillId="0" borderId="24" xfId="0" applyNumberFormat="1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2" fillId="0" borderId="0" xfId="0" applyFont="1"/>
    <xf numFmtId="164" fontId="2" fillId="2" borderId="43" xfId="0" applyNumberFormat="1" applyFont="1" applyFill="1" applyBorder="1" applyAlignment="1">
      <alignment horizontal="center"/>
    </xf>
    <xf numFmtId="164" fontId="2" fillId="2" borderId="19" xfId="0" applyNumberFormat="1" applyFont="1" applyFill="1" applyBorder="1" applyAlignment="1">
      <alignment horizontal="center"/>
    </xf>
    <xf numFmtId="164" fontId="2" fillId="2" borderId="44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1" fillId="0" borderId="1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164" fontId="1" fillId="0" borderId="45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164" fontId="1" fillId="0" borderId="48" xfId="0" applyNumberFormat="1" applyFont="1" applyBorder="1" applyAlignment="1">
      <alignment horizontal="center"/>
    </xf>
    <xf numFmtId="167" fontId="1" fillId="0" borderId="33" xfId="0" applyNumberFormat="1" applyFont="1" applyBorder="1" applyAlignment="1">
      <alignment horizontal="center"/>
    </xf>
    <xf numFmtId="167" fontId="1" fillId="0" borderId="26" xfId="0" applyNumberFormat="1" applyFont="1" applyBorder="1" applyAlignment="1">
      <alignment horizontal="center"/>
    </xf>
    <xf numFmtId="167" fontId="1" fillId="0" borderId="27" xfId="0" applyNumberFormat="1" applyFont="1" applyBorder="1" applyAlignment="1">
      <alignment horizontal="center"/>
    </xf>
    <xf numFmtId="0" fontId="31" fillId="0" borderId="17" xfId="0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3" fontId="4" fillId="0" borderId="0" xfId="0" applyNumberFormat="1" applyFont="1" applyAlignment="1">
      <alignment horizontal="center"/>
    </xf>
    <xf numFmtId="0" fontId="32" fillId="0" borderId="0" xfId="0" applyFont="1" applyAlignment="1">
      <alignment horizontal="left" indent="1"/>
    </xf>
    <xf numFmtId="3" fontId="1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indent="4"/>
    </xf>
    <xf numFmtId="0" fontId="32" fillId="0" borderId="0" xfId="0" applyFont="1" applyAlignment="1">
      <alignment horizontal="left" indent="3"/>
    </xf>
    <xf numFmtId="167" fontId="0" fillId="0" borderId="33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67" fontId="0" fillId="0" borderId="26" xfId="0" applyNumberFormat="1" applyBorder="1" applyAlignment="1">
      <alignment horizontal="center"/>
    </xf>
    <xf numFmtId="167" fontId="0" fillId="0" borderId="12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67" fontId="0" fillId="0" borderId="7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167" fontId="0" fillId="0" borderId="27" xfId="0" applyNumberFormat="1" applyBorder="1" applyAlignment="1">
      <alignment horizontal="center"/>
    </xf>
    <xf numFmtId="167" fontId="0" fillId="0" borderId="14" xfId="0" applyNumberForma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right"/>
    </xf>
    <xf numFmtId="2" fontId="21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center"/>
    </xf>
    <xf numFmtId="1" fontId="1" fillId="0" borderId="20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34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1" fontId="4" fillId="0" borderId="33" xfId="0" applyNumberFormat="1" applyFont="1" applyBorder="1" applyAlignment="1">
      <alignment horizontal="center"/>
    </xf>
    <xf numFmtId="2" fontId="1" fillId="0" borderId="33" xfId="0" applyNumberFormat="1" applyFon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1" fontId="4" fillId="0" borderId="26" xfId="0" applyNumberFormat="1" applyFon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4" fontId="1" fillId="0" borderId="13" xfId="0" applyNumberFormat="1" applyFont="1" applyBorder="1" applyAlignment="1">
      <alignment horizontal="center"/>
    </xf>
    <xf numFmtId="1" fontId="4" fillId="0" borderId="27" xfId="0" applyNumberFormat="1" applyFont="1" applyBorder="1" applyAlignment="1">
      <alignment horizontal="center"/>
    </xf>
    <xf numFmtId="2" fontId="1" fillId="0" borderId="27" xfId="0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4" fontId="1" fillId="0" borderId="12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4" fontId="1" fillId="0" borderId="14" xfId="0" applyNumberFormat="1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2" fontId="1" fillId="0" borderId="31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166" fontId="1" fillId="0" borderId="39" xfId="0" applyNumberFormat="1" applyFont="1" applyBorder="1" applyAlignment="1">
      <alignment horizontal="center"/>
    </xf>
    <xf numFmtId="166" fontId="1" fillId="0" borderId="35" xfId="0" applyNumberFormat="1" applyFont="1" applyBorder="1" applyAlignment="1">
      <alignment horizontal="center"/>
    </xf>
    <xf numFmtId="166" fontId="1" fillId="0" borderId="40" xfId="0" applyNumberFormat="1" applyFont="1" applyBorder="1" applyAlignment="1">
      <alignment horizontal="center"/>
    </xf>
    <xf numFmtId="166" fontId="1" fillId="0" borderId="23" xfId="0" applyNumberFormat="1" applyFont="1" applyBorder="1" applyAlignment="1">
      <alignment horizontal="center"/>
    </xf>
    <xf numFmtId="166" fontId="1" fillId="0" borderId="34" xfId="0" applyNumberFormat="1" applyFont="1" applyBorder="1" applyAlignment="1">
      <alignment horizontal="center"/>
    </xf>
    <xf numFmtId="166" fontId="1" fillId="0" borderId="24" xfId="0" applyNumberFormat="1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29" fillId="0" borderId="5" xfId="0" applyFont="1" applyBorder="1" applyAlignment="1">
      <alignment horizontal="center"/>
    </xf>
    <xf numFmtId="2" fontId="2" fillId="2" borderId="11" xfId="0" applyNumberFormat="1" applyFont="1" applyFill="1" applyBorder="1" applyAlignment="1">
      <alignment horizontal="center"/>
    </xf>
    <xf numFmtId="2" fontId="2" fillId="2" borderId="12" xfId="0" applyNumberFormat="1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center"/>
    </xf>
    <xf numFmtId="2" fontId="2" fillId="2" borderId="7" xfId="0" applyNumberFormat="1" applyFont="1" applyFill="1" applyBorder="1" applyAlignment="1">
      <alignment horizontal="center"/>
    </xf>
    <xf numFmtId="2" fontId="2" fillId="2" borderId="13" xfId="0" applyNumberFormat="1" applyFont="1" applyFill="1" applyBorder="1" applyAlignment="1">
      <alignment horizontal="center"/>
    </xf>
    <xf numFmtId="2" fontId="2" fillId="2" borderId="14" xfId="0" applyNumberFormat="1" applyFont="1" applyFill="1" applyBorder="1" applyAlignment="1">
      <alignment horizontal="center"/>
    </xf>
    <xf numFmtId="0" fontId="35" fillId="0" borderId="22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166" fontId="1" fillId="0" borderId="43" xfId="0" applyNumberFormat="1" applyFont="1" applyBorder="1" applyAlignment="1">
      <alignment horizontal="center"/>
    </xf>
    <xf numFmtId="166" fontId="1" fillId="0" borderId="19" xfId="0" applyNumberFormat="1" applyFont="1" applyBorder="1" applyAlignment="1">
      <alignment horizontal="center"/>
    </xf>
    <xf numFmtId="166" fontId="1" fillId="0" borderId="44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2" borderId="33" xfId="0" applyNumberFormat="1" applyFont="1" applyFill="1" applyBorder="1" applyAlignment="1">
      <alignment horizontal="center"/>
    </xf>
    <xf numFmtId="164" fontId="2" fillId="2" borderId="26" xfId="0" applyNumberFormat="1" applyFont="1" applyFill="1" applyBorder="1" applyAlignment="1">
      <alignment horizontal="center"/>
    </xf>
    <xf numFmtId="164" fontId="2" fillId="2" borderId="12" xfId="0" applyNumberFormat="1" applyFont="1" applyFill="1" applyBorder="1" applyAlignment="1">
      <alignment horizontal="center"/>
    </xf>
    <xf numFmtId="164" fontId="2" fillId="2" borderId="7" xfId="0" applyNumberFormat="1" applyFont="1" applyFill="1" applyBorder="1" applyAlignment="1">
      <alignment horizontal="center"/>
    </xf>
    <xf numFmtId="164" fontId="2" fillId="2" borderId="27" xfId="0" applyNumberFormat="1" applyFont="1" applyFill="1" applyBorder="1" applyAlignment="1">
      <alignment horizontal="center"/>
    </xf>
    <xf numFmtId="164" fontId="2" fillId="2" borderId="14" xfId="0" applyNumberFormat="1" applyFont="1" applyFill="1" applyBorder="1" applyAlignment="1">
      <alignment horizontal="center"/>
    </xf>
    <xf numFmtId="164" fontId="5" fillId="2" borderId="43" xfId="0" applyNumberFormat="1" applyFont="1" applyFill="1" applyBorder="1" applyAlignment="1">
      <alignment horizontal="center"/>
    </xf>
    <xf numFmtId="164" fontId="5" fillId="2" borderId="19" xfId="0" applyNumberFormat="1" applyFont="1" applyFill="1" applyBorder="1" applyAlignment="1">
      <alignment horizontal="center"/>
    </xf>
    <xf numFmtId="164" fontId="5" fillId="2" borderId="44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/>
    </xf>
    <xf numFmtId="164" fontId="5" fillId="2" borderId="20" xfId="0" applyNumberFormat="1" applyFont="1" applyFill="1" applyBorder="1" applyAlignment="1">
      <alignment horizontal="center"/>
    </xf>
    <xf numFmtId="164" fontId="5" fillId="2" borderId="31" xfId="0" applyNumberFormat="1" applyFont="1" applyFill="1" applyBorder="1" applyAlignment="1">
      <alignment horizontal="center"/>
    </xf>
    <xf numFmtId="164" fontId="5" fillId="2" borderId="21" xfId="0" applyNumberFormat="1" applyFont="1" applyFill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2" fillId="2" borderId="49" xfId="0" applyFont="1" applyFill="1" applyBorder="1" applyAlignment="1">
      <alignment horizontal="center"/>
    </xf>
    <xf numFmtId="2" fontId="2" fillId="2" borderId="23" xfId="0" applyNumberFormat="1" applyFont="1" applyFill="1" applyBorder="1" applyAlignment="1">
      <alignment horizontal="center"/>
    </xf>
    <xf numFmtId="2" fontId="2" fillId="2" borderId="34" xfId="0" applyNumberFormat="1" applyFont="1" applyFill="1" applyBorder="1" applyAlignment="1">
      <alignment horizontal="center"/>
    </xf>
    <xf numFmtId="2" fontId="2" fillId="2" borderId="24" xfId="0" applyNumberFormat="1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164" fontId="1" fillId="0" borderId="38" xfId="0" applyNumberFormat="1" applyFont="1" applyBorder="1" applyAlignment="1">
      <alignment horizontal="center"/>
    </xf>
    <xf numFmtId="164" fontId="1" fillId="0" borderId="41" xfId="0" applyNumberFormat="1" applyFont="1" applyBorder="1" applyAlignment="1">
      <alignment horizontal="center"/>
    </xf>
    <xf numFmtId="164" fontId="1" fillId="0" borderId="42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35" fillId="0" borderId="15" xfId="0" applyFont="1" applyBorder="1" applyAlignment="1">
      <alignment horizontal="left"/>
    </xf>
    <xf numFmtId="2" fontId="1" fillId="0" borderId="32" xfId="0" applyNumberFormat="1" applyFont="1" applyBorder="1" applyAlignment="1">
      <alignment horizontal="center"/>
    </xf>
    <xf numFmtId="164" fontId="1" fillId="0" borderId="39" xfId="0" applyNumberFormat="1" applyFont="1" applyBorder="1" applyAlignment="1">
      <alignment horizontal="center"/>
    </xf>
    <xf numFmtId="164" fontId="1" fillId="0" borderId="35" xfId="0" applyNumberFormat="1" applyFont="1" applyBorder="1" applyAlignment="1">
      <alignment horizontal="center"/>
    </xf>
    <xf numFmtId="164" fontId="1" fillId="0" borderId="40" xfId="0" applyNumberFormat="1" applyFont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164" fontId="4" fillId="2" borderId="20" xfId="0" applyNumberFormat="1" applyFont="1" applyFill="1" applyBorder="1" applyAlignment="1">
      <alignment horizontal="center"/>
    </xf>
    <xf numFmtId="164" fontId="4" fillId="2" borderId="31" xfId="0" applyNumberFormat="1" applyFont="1" applyFill="1" applyBorder="1" applyAlignment="1">
      <alignment horizontal="center"/>
    </xf>
    <xf numFmtId="164" fontId="4" fillId="2" borderId="21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164" fontId="4" fillId="2" borderId="43" xfId="0" applyNumberFormat="1" applyFont="1" applyFill="1" applyBorder="1" applyAlignment="1">
      <alignment horizontal="center"/>
    </xf>
    <xf numFmtId="164" fontId="4" fillId="2" borderId="19" xfId="0" applyNumberFormat="1" applyFont="1" applyFill="1" applyBorder="1" applyAlignment="1">
      <alignment horizontal="center"/>
    </xf>
    <xf numFmtId="164" fontId="4" fillId="2" borderId="44" xfId="0" applyNumberFormat="1" applyFont="1" applyFill="1" applyBorder="1" applyAlignment="1">
      <alignment horizontal="center"/>
    </xf>
    <xf numFmtId="0" fontId="10" fillId="0" borderId="22" xfId="0" applyFont="1" applyBorder="1" applyAlignment="1">
      <alignment horizontal="center" vertical="center"/>
    </xf>
    <xf numFmtId="167" fontId="4" fillId="0" borderId="37" xfId="0" applyNumberFormat="1" applyFont="1" applyBorder="1" applyAlignment="1">
      <alignment horizontal="center"/>
    </xf>
    <xf numFmtId="1" fontId="4" fillId="0" borderId="37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" fontId="1" fillId="0" borderId="38" xfId="0" applyNumberFormat="1" applyFont="1" applyBorder="1" applyAlignment="1">
      <alignment horizontal="center"/>
    </xf>
    <xf numFmtId="2" fontId="1" fillId="0" borderId="41" xfId="0" applyNumberFormat="1" applyFont="1" applyBorder="1" applyAlignment="1">
      <alignment horizontal="center"/>
    </xf>
    <xf numFmtId="2" fontId="1" fillId="0" borderId="42" xfId="0" applyNumberFormat="1" applyFont="1" applyBorder="1" applyAlignment="1">
      <alignment horizontal="center"/>
    </xf>
    <xf numFmtId="1" fontId="1" fillId="0" borderId="26" xfId="0" applyNumberFormat="1" applyFont="1" applyBorder="1" applyAlignment="1">
      <alignment horizontal="center"/>
    </xf>
    <xf numFmtId="1" fontId="1" fillId="0" borderId="46" xfId="0" applyNumberFormat="1" applyFont="1" applyBorder="1" applyAlignment="1">
      <alignment horizontal="center"/>
    </xf>
    <xf numFmtId="1" fontId="1" fillId="0" borderId="50" xfId="0" applyNumberFormat="1" applyFont="1" applyBorder="1" applyAlignment="1">
      <alignment horizontal="center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center"/>
    </xf>
    <xf numFmtId="0" fontId="40" fillId="0" borderId="0" xfId="0" applyFont="1" applyAlignment="1">
      <alignment horizontal="right"/>
    </xf>
    <xf numFmtId="170" fontId="1" fillId="0" borderId="33" xfId="0" applyNumberFormat="1" applyFont="1" applyBorder="1" applyAlignment="1">
      <alignment horizontal="center"/>
    </xf>
    <xf numFmtId="170" fontId="1" fillId="0" borderId="11" xfId="0" applyNumberFormat="1" applyFont="1" applyBorder="1" applyAlignment="1">
      <alignment horizontal="center"/>
    </xf>
    <xf numFmtId="170" fontId="1" fillId="0" borderId="26" xfId="0" applyNumberFormat="1" applyFont="1" applyBorder="1" applyAlignment="1">
      <alignment horizontal="center"/>
    </xf>
    <xf numFmtId="170" fontId="1" fillId="0" borderId="6" xfId="0" applyNumberFormat="1" applyFont="1" applyBorder="1" applyAlignment="1">
      <alignment horizontal="center"/>
    </xf>
    <xf numFmtId="170" fontId="1" fillId="0" borderId="13" xfId="0" applyNumberFormat="1" applyFont="1" applyBorder="1" applyAlignment="1">
      <alignment horizontal="center"/>
    </xf>
    <xf numFmtId="170" fontId="1" fillId="0" borderId="27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70" fontId="1" fillId="0" borderId="23" xfId="0" applyNumberFormat="1" applyFont="1" applyBorder="1" applyAlignment="1">
      <alignment horizontal="center"/>
    </xf>
    <xf numFmtId="170" fontId="1" fillId="0" borderId="34" xfId="0" applyNumberFormat="1" applyFont="1" applyBorder="1" applyAlignment="1">
      <alignment horizontal="center"/>
    </xf>
    <xf numFmtId="170" fontId="1" fillId="0" borderId="24" xfId="0" applyNumberFormat="1" applyFont="1" applyBorder="1" applyAlignment="1">
      <alignment horizontal="center"/>
    </xf>
    <xf numFmtId="166" fontId="1" fillId="0" borderId="33" xfId="0" applyNumberFormat="1" applyFont="1" applyBorder="1" applyAlignment="1">
      <alignment horizontal="center"/>
    </xf>
    <xf numFmtId="166" fontId="1" fillId="0" borderId="11" xfId="0" applyNumberFormat="1" applyFont="1" applyBorder="1" applyAlignment="1">
      <alignment horizontal="center"/>
    </xf>
    <xf numFmtId="166" fontId="1" fillId="0" borderId="26" xfId="0" applyNumberFormat="1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166" fontId="1" fillId="0" borderId="13" xfId="0" applyNumberFormat="1" applyFont="1" applyBorder="1" applyAlignment="1">
      <alignment horizontal="center"/>
    </xf>
    <xf numFmtId="166" fontId="1" fillId="0" borderId="27" xfId="0" applyNumberFormat="1" applyFont="1" applyBorder="1" applyAlignment="1">
      <alignment horizontal="center"/>
    </xf>
    <xf numFmtId="166" fontId="4" fillId="0" borderId="39" xfId="0" applyNumberFormat="1" applyFont="1" applyBorder="1" applyAlignment="1">
      <alignment horizontal="center"/>
    </xf>
    <xf numFmtId="166" fontId="4" fillId="0" borderId="35" xfId="0" applyNumberFormat="1" applyFont="1" applyBorder="1" applyAlignment="1">
      <alignment horizontal="center"/>
    </xf>
    <xf numFmtId="166" fontId="4" fillId="0" borderId="40" xfId="0" applyNumberFormat="1" applyFont="1" applyBorder="1" applyAlignment="1">
      <alignment horizontal="center"/>
    </xf>
    <xf numFmtId="166" fontId="4" fillId="0" borderId="12" xfId="0" applyNumberFormat="1" applyFont="1" applyBorder="1" applyAlignment="1">
      <alignment horizontal="center"/>
    </xf>
    <xf numFmtId="166" fontId="4" fillId="0" borderId="7" xfId="0" applyNumberFormat="1" applyFont="1" applyBorder="1" applyAlignment="1">
      <alignment horizontal="center"/>
    </xf>
    <xf numFmtId="166" fontId="4" fillId="0" borderId="14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/>
    </xf>
    <xf numFmtId="164" fontId="1" fillId="0" borderId="28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164" fontId="2" fillId="0" borderId="18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9" fillId="0" borderId="0" xfId="0" applyFont="1"/>
    <xf numFmtId="170" fontId="1" fillId="0" borderId="3" xfId="0" applyNumberFormat="1" applyFont="1" applyBorder="1" applyAlignment="1">
      <alignment horizontal="center"/>
    </xf>
    <xf numFmtId="170" fontId="1" fillId="0" borderId="4" xfId="0" applyNumberFormat="1" applyFont="1" applyBorder="1" applyAlignment="1">
      <alignment horizontal="center"/>
    </xf>
    <xf numFmtId="170" fontId="1" fillId="0" borderId="5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9" fillId="0" borderId="0" xfId="0" applyFont="1"/>
    <xf numFmtId="1" fontId="1" fillId="0" borderId="38" xfId="0" applyNumberFormat="1" applyFont="1" applyBorder="1" applyAlignment="1">
      <alignment horizontal="center"/>
    </xf>
    <xf numFmtId="1" fontId="1" fillId="0" borderId="41" xfId="0" applyNumberFormat="1" applyFont="1" applyBorder="1" applyAlignment="1">
      <alignment horizontal="center"/>
    </xf>
    <xf numFmtId="1" fontId="1" fillId="0" borderId="42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42" fillId="0" borderId="20" xfId="0" applyFont="1" applyBorder="1" applyAlignment="1">
      <alignment horizontal="center"/>
    </xf>
    <xf numFmtId="0" fontId="42" fillId="0" borderId="31" xfId="0" applyFont="1" applyBorder="1" applyAlignment="1">
      <alignment horizontal="center"/>
    </xf>
    <xf numFmtId="0" fontId="43" fillId="0" borderId="0" xfId="0" applyFont="1" applyAlignment="1">
      <alignment horizontal="left" indent="2"/>
    </xf>
    <xf numFmtId="0" fontId="44" fillId="0" borderId="0" xfId="0" applyFont="1" applyAlignment="1">
      <alignment horizontal="right"/>
    </xf>
    <xf numFmtId="0" fontId="44" fillId="0" borderId="0" xfId="0" applyFont="1" applyAlignment="1">
      <alignment horizontal="left"/>
    </xf>
    <xf numFmtId="0" fontId="44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1" fillId="0" borderId="38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167" fontId="42" fillId="0" borderId="0" xfId="0" applyNumberFormat="1" applyFont="1" applyAlignment="1">
      <alignment horizontal="center"/>
    </xf>
    <xf numFmtId="0" fontId="1" fillId="0" borderId="36" xfId="0" applyFont="1" applyBorder="1" applyAlignment="1">
      <alignment horizontal="center"/>
    </xf>
    <xf numFmtId="0" fontId="42" fillId="0" borderId="21" xfId="0" applyFont="1" applyBorder="1" applyAlignment="1">
      <alignment horizontal="center"/>
    </xf>
    <xf numFmtId="4" fontId="1" fillId="0" borderId="0" xfId="0" applyNumberFormat="1" applyFont="1" applyAlignment="1">
      <alignment horizontal="center"/>
    </xf>
    <xf numFmtId="170" fontId="1" fillId="0" borderId="0" xfId="0" applyNumberFormat="1" applyFont="1" applyAlignment="1">
      <alignment horizontal="center"/>
    </xf>
    <xf numFmtId="172" fontId="1" fillId="0" borderId="0" xfId="0" applyNumberFormat="1" applyFont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/>
    </xf>
    <xf numFmtId="172" fontId="1" fillId="0" borderId="33" xfId="0" applyNumberFormat="1" applyFont="1" applyBorder="1" applyAlignment="1">
      <alignment horizontal="center"/>
    </xf>
    <xf numFmtId="172" fontId="1" fillId="0" borderId="26" xfId="0" applyNumberFormat="1" applyFont="1" applyBorder="1" applyAlignment="1">
      <alignment horizontal="center"/>
    </xf>
    <xf numFmtId="172" fontId="1" fillId="0" borderId="27" xfId="0" applyNumberFormat="1" applyFont="1" applyBorder="1" applyAlignment="1">
      <alignment horizontal="center"/>
    </xf>
    <xf numFmtId="4" fontId="9" fillId="0" borderId="22" xfId="0" applyNumberFormat="1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4" fontId="17" fillId="2" borderId="11" xfId="0" applyNumberFormat="1" applyFont="1" applyFill="1" applyBorder="1" applyAlignment="1">
      <alignment horizontal="center"/>
    </xf>
    <xf numFmtId="4" fontId="17" fillId="2" borderId="26" xfId="0" applyNumberFormat="1" applyFont="1" applyFill="1" applyBorder="1" applyAlignment="1">
      <alignment horizontal="center"/>
    </xf>
    <xf numFmtId="170" fontId="17" fillId="2" borderId="12" xfId="0" applyNumberFormat="1" applyFont="1" applyFill="1" applyBorder="1" applyAlignment="1">
      <alignment horizontal="center"/>
    </xf>
    <xf numFmtId="4" fontId="17" fillId="2" borderId="6" xfId="0" applyNumberFormat="1" applyFont="1" applyFill="1" applyBorder="1" applyAlignment="1">
      <alignment horizontal="center"/>
    </xf>
    <xf numFmtId="4" fontId="17" fillId="2" borderId="33" xfId="0" applyNumberFormat="1" applyFont="1" applyFill="1" applyBorder="1" applyAlignment="1">
      <alignment horizontal="center"/>
    </xf>
    <xf numFmtId="170" fontId="17" fillId="2" borderId="7" xfId="0" applyNumberFormat="1" applyFont="1" applyFill="1" applyBorder="1" applyAlignment="1">
      <alignment horizontal="center"/>
    </xf>
    <xf numFmtId="4" fontId="17" fillId="2" borderId="13" xfId="0" applyNumberFormat="1" applyFont="1" applyFill="1" applyBorder="1" applyAlignment="1">
      <alignment horizontal="center"/>
    </xf>
    <xf numFmtId="4" fontId="17" fillId="2" borderId="27" xfId="0" applyNumberFormat="1" applyFont="1" applyFill="1" applyBorder="1" applyAlignment="1">
      <alignment horizontal="center"/>
    </xf>
    <xf numFmtId="170" fontId="17" fillId="2" borderId="14" xfId="0" applyNumberFormat="1" applyFont="1" applyFill="1" applyBorder="1" applyAlignment="1">
      <alignment horizontal="center"/>
    </xf>
    <xf numFmtId="4" fontId="17" fillId="2" borderId="35" xfId="0" applyNumberFormat="1" applyFont="1" applyFill="1" applyBorder="1" applyAlignment="1">
      <alignment horizontal="center"/>
    </xf>
    <xf numFmtId="4" fontId="17" fillId="2" borderId="40" xfId="0" applyNumberFormat="1" applyFont="1" applyFill="1" applyBorder="1" applyAlignment="1">
      <alignment horizontal="center"/>
    </xf>
    <xf numFmtId="4" fontId="2" fillId="2" borderId="11" xfId="0" applyNumberFormat="1" applyFont="1" applyFill="1" applyBorder="1" applyAlignment="1">
      <alignment horizontal="center"/>
    </xf>
    <xf numFmtId="4" fontId="2" fillId="2" borderId="26" xfId="0" applyNumberFormat="1" applyFont="1" applyFill="1" applyBorder="1" applyAlignment="1">
      <alignment horizontal="center"/>
    </xf>
    <xf numFmtId="164" fontId="5" fillId="2" borderId="23" xfId="0" applyNumberFormat="1" applyFont="1" applyFill="1" applyBorder="1" applyAlignment="1">
      <alignment horizontal="center"/>
    </xf>
    <xf numFmtId="4" fontId="2" fillId="2" borderId="6" xfId="0" applyNumberFormat="1" applyFont="1" applyFill="1" applyBorder="1" applyAlignment="1">
      <alignment horizontal="center"/>
    </xf>
    <xf numFmtId="4" fontId="2" fillId="2" borderId="33" xfId="0" applyNumberFormat="1" applyFont="1" applyFill="1" applyBorder="1" applyAlignment="1">
      <alignment horizontal="center"/>
    </xf>
    <xf numFmtId="164" fontId="5" fillId="2" borderId="34" xfId="0" applyNumberFormat="1" applyFont="1" applyFill="1" applyBorder="1" applyAlignment="1">
      <alignment horizontal="center"/>
    </xf>
    <xf numFmtId="4" fontId="2" fillId="2" borderId="13" xfId="0" applyNumberFormat="1" applyFont="1" applyFill="1" applyBorder="1" applyAlignment="1">
      <alignment horizontal="center"/>
    </xf>
    <xf numFmtId="4" fontId="2" fillId="2" borderId="27" xfId="0" applyNumberFormat="1" applyFont="1" applyFill="1" applyBorder="1" applyAlignment="1">
      <alignment horizontal="center"/>
    </xf>
    <xf numFmtId="164" fontId="5" fillId="2" borderId="24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171" fontId="0" fillId="0" borderId="33" xfId="0" applyNumberFormat="1" applyBorder="1" applyAlignment="1">
      <alignment horizontal="center"/>
    </xf>
    <xf numFmtId="171" fontId="0" fillId="0" borderId="26" xfId="0" applyNumberFormat="1" applyBorder="1" applyAlignment="1">
      <alignment horizontal="center"/>
    </xf>
    <xf numFmtId="171" fontId="0" fillId="0" borderId="12" xfId="0" applyNumberFormat="1" applyBorder="1" applyAlignment="1">
      <alignment horizontal="center"/>
    </xf>
    <xf numFmtId="171" fontId="0" fillId="0" borderId="7" xfId="0" applyNumberFormat="1" applyBorder="1" applyAlignment="1">
      <alignment horizontal="center"/>
    </xf>
    <xf numFmtId="171" fontId="0" fillId="0" borderId="27" xfId="0" applyNumberFormat="1" applyBorder="1" applyAlignment="1">
      <alignment horizontal="center"/>
    </xf>
    <xf numFmtId="171" fontId="0" fillId="0" borderId="14" xfId="0" applyNumberFormat="1" applyBorder="1" applyAlignment="1">
      <alignment horizontal="center"/>
    </xf>
    <xf numFmtId="171" fontId="0" fillId="0" borderId="39" xfId="0" applyNumberFormat="1" applyBorder="1" applyAlignment="1">
      <alignment horizontal="center"/>
    </xf>
    <xf numFmtId="171" fontId="0" fillId="0" borderId="35" xfId="0" applyNumberFormat="1" applyBorder="1" applyAlignment="1">
      <alignment horizontal="center"/>
    </xf>
    <xf numFmtId="171" fontId="0" fillId="0" borderId="40" xfId="0" applyNumberForma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173" fontId="21" fillId="0" borderId="49" xfId="0" applyNumberFormat="1" applyFont="1" applyBorder="1" applyAlignment="1">
      <alignment horizontal="center"/>
    </xf>
    <xf numFmtId="174" fontId="21" fillId="0" borderId="49" xfId="0" applyNumberFormat="1" applyFont="1" applyBorder="1" applyAlignment="1">
      <alignment horizontal="center"/>
    </xf>
    <xf numFmtId="171" fontId="0" fillId="0" borderId="0" xfId="0" applyNumberFormat="1" applyAlignment="1">
      <alignment horizontal="center"/>
    </xf>
    <xf numFmtId="0" fontId="26" fillId="0" borderId="2" xfId="0" applyFont="1" applyBorder="1" applyAlignment="1">
      <alignment horizontal="center"/>
    </xf>
    <xf numFmtId="164" fontId="21" fillId="0" borderId="3" xfId="0" applyNumberFormat="1" applyFont="1" applyBorder="1" applyAlignment="1">
      <alignment horizontal="center"/>
    </xf>
    <xf numFmtId="164" fontId="21" fillId="0" borderId="4" xfId="0" applyNumberFormat="1" applyFont="1" applyBorder="1" applyAlignment="1">
      <alignment horizontal="center"/>
    </xf>
    <xf numFmtId="164" fontId="21" fillId="0" borderId="5" xfId="0" applyNumberFormat="1" applyFont="1" applyBorder="1" applyAlignment="1">
      <alignment horizontal="center"/>
    </xf>
    <xf numFmtId="2" fontId="5" fillId="2" borderId="20" xfId="0" applyNumberFormat="1" applyFont="1" applyFill="1" applyBorder="1" applyAlignment="1">
      <alignment horizontal="center"/>
    </xf>
    <xf numFmtId="2" fontId="5" fillId="2" borderId="31" xfId="0" applyNumberFormat="1" applyFont="1" applyFill="1" applyBorder="1" applyAlignment="1">
      <alignment horizontal="center"/>
    </xf>
    <xf numFmtId="2" fontId="5" fillId="2" borderId="21" xfId="0" applyNumberFormat="1" applyFont="1" applyFill="1" applyBorder="1" applyAlignment="1">
      <alignment horizontal="center"/>
    </xf>
    <xf numFmtId="170" fontId="9" fillId="0" borderId="1" xfId="0" applyNumberFormat="1" applyFont="1" applyBorder="1" applyAlignment="1">
      <alignment horizontal="center"/>
    </xf>
    <xf numFmtId="175" fontId="2" fillId="0" borderId="2" xfId="0" quotePrefix="1" applyNumberFormat="1" applyFont="1" applyBorder="1" applyAlignment="1">
      <alignment horizontal="center"/>
    </xf>
    <xf numFmtId="175" fontId="2" fillId="2" borderId="22" xfId="0" applyNumberFormat="1" applyFont="1" applyFill="1" applyBorder="1" applyAlignment="1">
      <alignment horizontal="center"/>
    </xf>
    <xf numFmtId="0" fontId="13" fillId="0" borderId="15" xfId="0" applyFont="1" applyBorder="1" applyAlignment="1">
      <alignment horizontal="left"/>
    </xf>
    <xf numFmtId="0" fontId="13" fillId="0" borderId="17" xfId="0" applyFont="1" applyBorder="1" applyAlignment="1">
      <alignment horizontal="left"/>
    </xf>
    <xf numFmtId="4" fontId="17" fillId="2" borderId="51" xfId="0" applyNumberFormat="1" applyFont="1" applyFill="1" applyBorder="1" applyAlignment="1">
      <alignment horizontal="center"/>
    </xf>
    <xf numFmtId="4" fontId="17" fillId="2" borderId="23" xfId="0" applyNumberFormat="1" applyFont="1" applyFill="1" applyBorder="1" applyAlignment="1">
      <alignment horizontal="center"/>
    </xf>
    <xf numFmtId="4" fontId="17" fillId="2" borderId="34" xfId="0" applyNumberFormat="1" applyFont="1" applyFill="1" applyBorder="1" applyAlignment="1">
      <alignment horizontal="center"/>
    </xf>
    <xf numFmtId="4" fontId="17" fillId="2" borderId="24" xfId="0" applyNumberFormat="1" applyFont="1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2" fillId="0" borderId="22" xfId="0" applyFont="1" applyBorder="1"/>
    <xf numFmtId="2" fontId="5" fillId="2" borderId="43" xfId="0" applyNumberFormat="1" applyFont="1" applyFill="1" applyBorder="1" applyAlignment="1">
      <alignment horizontal="center"/>
    </xf>
    <xf numFmtId="2" fontId="5" fillId="2" borderId="19" xfId="0" applyNumberFormat="1" applyFont="1" applyFill="1" applyBorder="1" applyAlignment="1">
      <alignment horizontal="center"/>
    </xf>
    <xf numFmtId="2" fontId="5" fillId="2" borderId="44" xfId="0" applyNumberFormat="1" applyFont="1" applyFill="1" applyBorder="1" applyAlignment="1">
      <alignment horizontal="center"/>
    </xf>
    <xf numFmtId="164" fontId="5" fillId="2" borderId="38" xfId="0" applyNumberFormat="1" applyFont="1" applyFill="1" applyBorder="1" applyAlignment="1">
      <alignment horizontal="center"/>
    </xf>
    <xf numFmtId="164" fontId="5" fillId="2" borderId="41" xfId="0" applyNumberFormat="1" applyFont="1" applyFill="1" applyBorder="1" applyAlignment="1">
      <alignment horizontal="center"/>
    </xf>
    <xf numFmtId="164" fontId="5" fillId="2" borderId="42" xfId="0" applyNumberFormat="1" applyFont="1" applyFill="1" applyBorder="1" applyAlignment="1">
      <alignment horizontal="center"/>
    </xf>
    <xf numFmtId="4" fontId="1" fillId="0" borderId="39" xfId="0" applyNumberFormat="1" applyFont="1" applyBorder="1" applyAlignment="1">
      <alignment horizontal="center"/>
    </xf>
    <xf numFmtId="4" fontId="1" fillId="0" borderId="35" xfId="0" applyNumberFormat="1" applyFont="1" applyBorder="1" applyAlignment="1">
      <alignment horizontal="center"/>
    </xf>
    <xf numFmtId="4" fontId="1" fillId="0" borderId="40" xfId="0" applyNumberFormat="1" applyFont="1" applyBorder="1" applyAlignment="1">
      <alignment horizontal="center"/>
    </xf>
    <xf numFmtId="164" fontId="17" fillId="2" borderId="3" xfId="0" applyNumberFormat="1" applyFont="1" applyFill="1" applyBorder="1" applyAlignment="1">
      <alignment horizontal="center"/>
    </xf>
    <xf numFmtId="164" fontId="17" fillId="2" borderId="4" xfId="0" applyNumberFormat="1" applyFont="1" applyFill="1" applyBorder="1" applyAlignment="1">
      <alignment horizontal="center"/>
    </xf>
    <xf numFmtId="164" fontId="17" fillId="2" borderId="5" xfId="0" applyNumberFormat="1" applyFont="1" applyFill="1" applyBorder="1" applyAlignment="1">
      <alignment horizontal="center"/>
    </xf>
    <xf numFmtId="0" fontId="35" fillId="2" borderId="22" xfId="0" applyFont="1" applyFill="1" applyBorder="1" applyAlignment="1">
      <alignment horizontal="center"/>
    </xf>
    <xf numFmtId="164" fontId="2" fillId="2" borderId="23" xfId="0" applyNumberFormat="1" applyFont="1" applyFill="1" applyBorder="1" applyAlignment="1">
      <alignment horizontal="center"/>
    </xf>
    <xf numFmtId="164" fontId="2" fillId="2" borderId="34" xfId="0" applyNumberFormat="1" applyFont="1" applyFill="1" applyBorder="1" applyAlignment="1">
      <alignment horizontal="center"/>
    </xf>
    <xf numFmtId="164" fontId="2" fillId="2" borderId="24" xfId="0" applyNumberFormat="1" applyFont="1" applyFill="1" applyBorder="1" applyAlignment="1">
      <alignment horizontal="center"/>
    </xf>
    <xf numFmtId="0" fontId="35" fillId="2" borderId="18" xfId="0" applyFont="1" applyFill="1" applyBorder="1" applyAlignment="1">
      <alignment horizontal="center"/>
    </xf>
    <xf numFmtId="175" fontId="2" fillId="0" borderId="22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4" fontId="4" fillId="0" borderId="7" xfId="0" quotePrefix="1" applyNumberFormat="1" applyFont="1" applyBorder="1" applyAlignment="1">
      <alignment horizontal="center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horizontal="left"/>
    </xf>
    <xf numFmtId="0" fontId="1" fillId="3" borderId="0" xfId="0" applyFont="1" applyFill="1" applyAlignment="1">
      <alignment horizontal="center"/>
    </xf>
    <xf numFmtId="0" fontId="1" fillId="0" borderId="3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20" xfId="0" quotePrefix="1" applyFont="1" applyBorder="1" applyAlignment="1">
      <alignment horizontal="center"/>
    </xf>
    <xf numFmtId="4" fontId="1" fillId="0" borderId="26" xfId="0" quotePrefix="1" applyNumberFormat="1" applyFont="1" applyBorder="1" applyAlignment="1">
      <alignment horizontal="center"/>
    </xf>
    <xf numFmtId="4" fontId="1" fillId="0" borderId="33" xfId="0" quotePrefix="1" applyNumberFormat="1" applyFont="1" applyBorder="1" applyAlignment="1">
      <alignment horizontal="center"/>
    </xf>
    <xf numFmtId="2" fontId="2" fillId="0" borderId="23" xfId="0" quotePrefix="1" applyNumberFormat="1" applyFont="1" applyBorder="1" applyAlignment="1">
      <alignment horizontal="center"/>
    </xf>
    <xf numFmtId="2" fontId="2" fillId="0" borderId="34" xfId="0" quotePrefix="1" applyNumberFormat="1" applyFont="1" applyBorder="1" applyAlignment="1">
      <alignment horizontal="center"/>
    </xf>
    <xf numFmtId="164" fontId="1" fillId="0" borderId="0" xfId="0" applyNumberFormat="1" applyFont="1" applyAlignment="1">
      <alignment horizontal="left"/>
    </xf>
    <xf numFmtId="3" fontId="1" fillId="0" borderId="33" xfId="0" quotePrefix="1" applyNumberFormat="1" applyFont="1" applyBorder="1" applyAlignment="1">
      <alignment horizontal="center"/>
    </xf>
    <xf numFmtId="3" fontId="1" fillId="0" borderId="27" xfId="0" quotePrefix="1" applyNumberFormat="1" applyFont="1" applyBorder="1" applyAlignment="1">
      <alignment horizontal="center"/>
    </xf>
    <xf numFmtId="0" fontId="42" fillId="0" borderId="0" xfId="0" applyFont="1" applyAlignment="1">
      <alignment horizontal="left"/>
    </xf>
    <xf numFmtId="0" fontId="47" fillId="0" borderId="17" xfId="0" applyFont="1" applyBorder="1" applyAlignment="1">
      <alignment horizontal="left"/>
    </xf>
    <xf numFmtId="0" fontId="42" fillId="0" borderId="0" xfId="0" applyFont="1" applyAlignment="1">
      <alignment horizontal="center"/>
    </xf>
    <xf numFmtId="0" fontId="42" fillId="0" borderId="18" xfId="0" applyFont="1" applyBorder="1" applyAlignment="1">
      <alignment horizontal="center"/>
    </xf>
    <xf numFmtId="0" fontId="42" fillId="0" borderId="17" xfId="0" applyFont="1" applyBorder="1" applyAlignment="1">
      <alignment horizontal="left"/>
    </xf>
    <xf numFmtId="0" fontId="1" fillId="2" borderId="17" xfId="0" applyFont="1" applyFill="1" applyBorder="1" applyAlignment="1">
      <alignment horizontal="center"/>
    </xf>
    <xf numFmtId="167" fontId="4" fillId="2" borderId="0" xfId="0" applyNumberFormat="1" applyFont="1" applyFill="1" applyAlignment="1">
      <alignment horizontal="center"/>
    </xf>
    <xf numFmtId="167" fontId="4" fillId="2" borderId="18" xfId="0" applyNumberFormat="1" applyFont="1" applyFill="1" applyBorder="1" applyAlignment="1">
      <alignment horizontal="center"/>
    </xf>
    <xf numFmtId="0" fontId="42" fillId="0" borderId="29" xfId="0" applyFont="1" applyBorder="1" applyAlignment="1">
      <alignment horizontal="left"/>
    </xf>
    <xf numFmtId="0" fontId="52" fillId="3" borderId="54" xfId="3" applyFont="1" applyFill="1" applyBorder="1" applyAlignment="1">
      <alignment horizontal="left"/>
    </xf>
    <xf numFmtId="0" fontId="52" fillId="3" borderId="54" xfId="3" applyFont="1" applyFill="1" applyBorder="1"/>
    <xf numFmtId="176" fontId="52" fillId="3" borderId="54" xfId="3" applyNumberFormat="1" applyFont="1" applyFill="1" applyBorder="1" applyAlignment="1">
      <alignment horizontal="right"/>
    </xf>
    <xf numFmtId="0" fontId="52" fillId="3" borderId="54" xfId="3" applyFont="1" applyFill="1" applyBorder="1" applyAlignment="1">
      <alignment horizontal="center"/>
    </xf>
    <xf numFmtId="0" fontId="52" fillId="3" borderId="54" xfId="3" applyFont="1" applyFill="1" applyBorder="1" applyAlignment="1">
      <alignment horizontal="right"/>
    </xf>
    <xf numFmtId="14" fontId="52" fillId="3" borderId="54" xfId="3" applyNumberFormat="1" applyFont="1" applyFill="1" applyBorder="1" applyAlignment="1">
      <alignment horizontal="center"/>
    </xf>
    <xf numFmtId="0" fontId="52" fillId="3" borderId="54" xfId="2" applyFont="1" applyFill="1" applyBorder="1"/>
    <xf numFmtId="0" fontId="52" fillId="3" borderId="54" xfId="2" applyFont="1" applyFill="1" applyBorder="1" applyAlignment="1">
      <alignment horizontal="right"/>
    </xf>
    <xf numFmtId="2" fontId="52" fillId="3" borderId="54" xfId="2" applyNumberFormat="1" applyFont="1" applyFill="1" applyBorder="1" applyAlignment="1">
      <alignment horizontal="center"/>
    </xf>
    <xf numFmtId="0" fontId="52" fillId="0" borderId="0" xfId="2" applyFont="1"/>
    <xf numFmtId="0" fontId="52" fillId="4" borderId="0" xfId="2" applyFont="1" applyFill="1"/>
    <xf numFmtId="0" fontId="52" fillId="3" borderId="0" xfId="3" applyFont="1" applyFill="1"/>
    <xf numFmtId="177" fontId="52" fillId="3" borderId="0" xfId="3" applyNumberFormat="1" applyFont="1" applyFill="1"/>
    <xf numFmtId="176" fontId="52" fillId="3" borderId="0" xfId="3" applyNumberFormat="1" applyFont="1" applyFill="1"/>
    <xf numFmtId="176" fontId="52" fillId="3" borderId="0" xfId="3" applyNumberFormat="1" applyFont="1" applyFill="1" applyAlignment="1">
      <alignment horizontal="right"/>
    </xf>
    <xf numFmtId="0" fontId="52" fillId="3" borderId="0" xfId="3" applyFont="1" applyFill="1" applyAlignment="1">
      <alignment horizontal="center"/>
    </xf>
    <xf numFmtId="0" fontId="52" fillId="3" borderId="0" xfId="3" applyFont="1" applyFill="1" applyAlignment="1">
      <alignment horizontal="right"/>
    </xf>
    <xf numFmtId="14" fontId="52" fillId="3" borderId="0" xfId="3" applyNumberFormat="1" applyFont="1" applyFill="1" applyAlignment="1">
      <alignment horizontal="center"/>
    </xf>
    <xf numFmtId="0" fontId="52" fillId="5" borderId="0" xfId="3" applyFont="1" applyFill="1"/>
    <xf numFmtId="0" fontId="52" fillId="5" borderId="0" xfId="2" applyFont="1" applyFill="1"/>
    <xf numFmtId="176" fontId="52" fillId="5" borderId="0" xfId="2" applyNumberFormat="1" applyFont="1" applyFill="1" applyAlignment="1">
      <alignment horizontal="right"/>
    </xf>
    <xf numFmtId="0" fontId="52" fillId="3" borderId="0" xfId="2" applyFont="1" applyFill="1"/>
    <xf numFmtId="176" fontId="52" fillId="3" borderId="0" xfId="2" applyNumberFormat="1" applyFont="1" applyFill="1" applyAlignment="1">
      <alignment horizontal="right"/>
    </xf>
    <xf numFmtId="0" fontId="52" fillId="3" borderId="36" xfId="2" applyFont="1" applyFill="1" applyBorder="1" applyAlignment="1">
      <alignment horizontal="left"/>
    </xf>
    <xf numFmtId="0" fontId="53" fillId="3" borderId="55" xfId="3" applyFont="1" applyFill="1" applyBorder="1"/>
    <xf numFmtId="0" fontId="52" fillId="3" borderId="55" xfId="3" applyFont="1" applyFill="1" applyBorder="1"/>
    <xf numFmtId="0" fontId="52" fillId="3" borderId="55" xfId="2" applyFont="1" applyFill="1" applyBorder="1"/>
    <xf numFmtId="0" fontId="52" fillId="0" borderId="0" xfId="2" applyFont="1" applyAlignment="1">
      <alignment horizontal="left"/>
    </xf>
    <xf numFmtId="3" fontId="52" fillId="0" borderId="0" xfId="4" applyNumberFormat="1" applyFont="1" applyAlignment="1">
      <alignment horizontal="center"/>
    </xf>
    <xf numFmtId="0" fontId="28" fillId="0" borderId="0" xfId="2" applyFont="1"/>
    <xf numFmtId="0" fontId="54" fillId="0" borderId="0" xfId="2" applyFont="1" applyAlignment="1">
      <alignment horizontal="left" indent="1"/>
    </xf>
    <xf numFmtId="0" fontId="52" fillId="0" borderId="0" xfId="2" applyFont="1" applyAlignment="1">
      <alignment horizontal="center"/>
    </xf>
    <xf numFmtId="171" fontId="52" fillId="0" borderId="0" xfId="2" applyNumberFormat="1" applyFont="1" applyAlignment="1">
      <alignment horizontal="center"/>
    </xf>
    <xf numFmtId="171" fontId="52" fillId="0" borderId="0" xfId="4" applyNumberFormat="1" applyFont="1" applyFill="1" applyAlignment="1">
      <alignment horizontal="center"/>
    </xf>
    <xf numFmtId="2" fontId="52" fillId="0" borderId="0" xfId="2" applyNumberFormat="1" applyFont="1" applyAlignment="1">
      <alignment horizontal="center"/>
    </xf>
    <xf numFmtId="171" fontId="52" fillId="0" borderId="0" xfId="2" quotePrefix="1" applyNumberFormat="1" applyFont="1" applyAlignment="1">
      <alignment horizontal="center"/>
    </xf>
    <xf numFmtId="167" fontId="52" fillId="0" borderId="0" xfId="2" applyNumberFormat="1" applyFont="1" applyAlignment="1">
      <alignment horizontal="center"/>
    </xf>
    <xf numFmtId="0" fontId="54" fillId="0" borderId="0" xfId="2" applyFont="1" applyAlignment="1">
      <alignment horizontal="left"/>
    </xf>
    <xf numFmtId="171" fontId="52" fillId="0" borderId="0" xfId="2" applyNumberFormat="1" applyFont="1"/>
    <xf numFmtId="171" fontId="55" fillId="0" borderId="0" xfId="2" applyNumberFormat="1" applyFont="1"/>
    <xf numFmtId="171" fontId="55" fillId="0" borderId="0" xfId="2" applyNumberFormat="1" applyFont="1" applyAlignment="1">
      <alignment horizontal="center"/>
    </xf>
    <xf numFmtId="1" fontId="28" fillId="0" borderId="0" xfId="2" applyNumberFormat="1" applyFont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0" fillId="0" borderId="20" xfId="0" applyFont="1" applyBorder="1" applyAlignment="1">
      <alignment horizontal="center" vertical="center"/>
    </xf>
    <xf numFmtId="0" fontId="50" fillId="0" borderId="31" xfId="0" applyFont="1" applyBorder="1" applyAlignment="1">
      <alignment horizontal="center" vertical="center"/>
    </xf>
    <xf numFmtId="0" fontId="50" fillId="0" borderId="37" xfId="0" applyFont="1" applyBorder="1" applyAlignment="1">
      <alignment horizontal="center" vertical="center"/>
    </xf>
    <xf numFmtId="0" fontId="50" fillId="0" borderId="21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164" fontId="1" fillId="0" borderId="37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42" fillId="0" borderId="0" xfId="0" applyFont="1"/>
    <xf numFmtId="171" fontId="52" fillId="0" borderId="0" xfId="2" applyNumberFormat="1" applyFont="1" applyAlignment="1">
      <alignment horizontal="left"/>
    </xf>
    <xf numFmtId="164" fontId="4" fillId="0" borderId="19" xfId="0" applyNumberFormat="1" applyFont="1" applyBorder="1" applyAlignment="1">
      <alignment horizontal="center"/>
    </xf>
    <xf numFmtId="164" fontId="4" fillId="0" borderId="44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57" fillId="0" borderId="0" xfId="0" applyFont="1" applyAlignment="1">
      <alignment horizontal="left"/>
    </xf>
    <xf numFmtId="167" fontId="4" fillId="0" borderId="18" xfId="0" applyNumberFormat="1" applyFont="1" applyBorder="1" applyAlignment="1">
      <alignment horizontal="center"/>
    </xf>
    <xf numFmtId="167" fontId="4" fillId="0" borderId="25" xfId="0" applyNumberFormat="1" applyFont="1" applyBorder="1" applyAlignment="1">
      <alignment horizontal="center"/>
    </xf>
    <xf numFmtId="167" fontId="4" fillId="0" borderId="30" xfId="0" applyNumberFormat="1" applyFont="1" applyBorder="1" applyAlignment="1">
      <alignment horizontal="center"/>
    </xf>
    <xf numFmtId="0" fontId="58" fillId="0" borderId="0" xfId="0" applyFont="1" applyAlignment="1">
      <alignment vertical="center"/>
    </xf>
    <xf numFmtId="0" fontId="17" fillId="0" borderId="0" xfId="0" applyFont="1" applyAlignment="1">
      <alignment horizontal="center"/>
    </xf>
    <xf numFmtId="14" fontId="17" fillId="0" borderId="0" xfId="0" applyNumberFormat="1" applyFont="1" applyAlignment="1">
      <alignment horizontal="center"/>
    </xf>
    <xf numFmtId="180" fontId="50" fillId="0" borderId="26" xfId="0" applyNumberFormat="1" applyFont="1" applyBorder="1" applyAlignment="1">
      <alignment horizontal="center"/>
    </xf>
    <xf numFmtId="179" fontId="50" fillId="0" borderId="26" xfId="0" applyNumberFormat="1" applyFont="1" applyBorder="1" applyAlignment="1">
      <alignment horizontal="center"/>
    </xf>
    <xf numFmtId="180" fontId="50" fillId="0" borderId="33" xfId="0" applyNumberFormat="1" applyFont="1" applyBorder="1" applyAlignment="1">
      <alignment horizontal="center"/>
    </xf>
    <xf numFmtId="179" fontId="50" fillId="0" borderId="33" xfId="0" applyNumberFormat="1" applyFont="1" applyBorder="1" applyAlignment="1">
      <alignment horizontal="center"/>
    </xf>
    <xf numFmtId="0" fontId="42" fillId="0" borderId="17" xfId="0" applyFont="1" applyBorder="1" applyAlignment="1">
      <alignment horizontal="center"/>
    </xf>
    <xf numFmtId="0" fontId="47" fillId="0" borderId="18" xfId="0" applyFont="1" applyBorder="1" applyAlignment="1">
      <alignment horizontal="center"/>
    </xf>
    <xf numFmtId="171" fontId="47" fillId="0" borderId="0" xfId="0" applyNumberFormat="1" applyFont="1" applyAlignment="1">
      <alignment horizontal="center"/>
    </xf>
    <xf numFmtId="171" fontId="47" fillId="0" borderId="18" xfId="0" applyNumberFormat="1" applyFont="1" applyBorder="1" applyAlignment="1">
      <alignment horizontal="center"/>
    </xf>
    <xf numFmtId="2" fontId="42" fillId="0" borderId="0" xfId="0" applyNumberFormat="1" applyFont="1" applyAlignment="1">
      <alignment horizontal="center"/>
    </xf>
    <xf numFmtId="2" fontId="42" fillId="0" borderId="18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25" xfId="0" applyNumberFormat="1" applyFont="1" applyBorder="1" applyAlignment="1">
      <alignment horizontal="center"/>
    </xf>
    <xf numFmtId="2" fontId="1" fillId="0" borderId="30" xfId="0" applyNumberFormat="1" applyFont="1" applyBorder="1" applyAlignment="1">
      <alignment horizontal="center"/>
    </xf>
    <xf numFmtId="0" fontId="52" fillId="6" borderId="0" xfId="2" applyFont="1" applyFill="1"/>
    <xf numFmtId="0" fontId="54" fillId="6" borderId="0" xfId="2" applyFont="1" applyFill="1" applyAlignment="1">
      <alignment horizontal="left"/>
    </xf>
    <xf numFmtId="171" fontId="52" fillId="6" borderId="0" xfId="2" applyNumberFormat="1" applyFont="1" applyFill="1" applyAlignment="1">
      <alignment horizontal="center"/>
    </xf>
    <xf numFmtId="171" fontId="52" fillId="6" borderId="0" xfId="4" applyNumberFormat="1" applyFont="1" applyFill="1" applyAlignment="1">
      <alignment horizontal="center"/>
    </xf>
    <xf numFmtId="0" fontId="52" fillId="6" borderId="0" xfId="2" applyFont="1" applyFill="1" applyAlignment="1">
      <alignment horizontal="left"/>
    </xf>
    <xf numFmtId="171" fontId="52" fillId="6" borderId="0" xfId="2" applyNumberFormat="1" applyFont="1" applyFill="1"/>
    <xf numFmtId="171" fontId="55" fillId="6" borderId="0" xfId="2" applyNumberFormat="1" applyFont="1" applyFill="1"/>
    <xf numFmtId="171" fontId="52" fillId="6" borderId="0" xfId="2" applyNumberFormat="1" applyFont="1" applyFill="1" applyAlignment="1">
      <alignment horizontal="left"/>
    </xf>
    <xf numFmtId="171" fontId="55" fillId="6" borderId="0" xfId="2" applyNumberFormat="1" applyFont="1" applyFill="1" applyAlignment="1">
      <alignment horizontal="right"/>
    </xf>
    <xf numFmtId="171" fontId="55" fillId="6" borderId="0" xfId="2" applyNumberFormat="1" applyFont="1" applyFill="1" applyAlignment="1">
      <alignment horizontal="center"/>
    </xf>
    <xf numFmtId="164" fontId="55" fillId="6" borderId="0" xfId="2" applyNumberFormat="1" applyFont="1" applyFill="1"/>
    <xf numFmtId="0" fontId="59" fillId="0" borderId="0" xfId="2" applyFont="1" applyAlignment="1">
      <alignment horizontal="left"/>
    </xf>
    <xf numFmtId="0" fontId="1" fillId="0" borderId="46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3" xfId="0" applyNumberFormat="1" applyFont="1" applyBorder="1" applyAlignment="1">
      <alignment horizontal="center"/>
    </xf>
    <xf numFmtId="164" fontId="1" fillId="0" borderId="43" xfId="0" applyNumberFormat="1" applyFont="1" applyBorder="1" applyAlignment="1">
      <alignment horizontal="center"/>
    </xf>
    <xf numFmtId="164" fontId="1" fillId="0" borderId="46" xfId="0" applyNumberFormat="1" applyFont="1" applyBorder="1" applyAlignment="1">
      <alignment horizontal="center"/>
    </xf>
    <xf numFmtId="167" fontId="1" fillId="0" borderId="46" xfId="0" applyNumberFormat="1" applyFont="1" applyBorder="1" applyAlignment="1">
      <alignment horizontal="center"/>
    </xf>
    <xf numFmtId="178" fontId="1" fillId="0" borderId="11" xfId="0" applyNumberFormat="1" applyFont="1" applyBorder="1" applyAlignment="1">
      <alignment horizontal="center"/>
    </xf>
    <xf numFmtId="178" fontId="1" fillId="0" borderId="38" xfId="0" applyNumberFormat="1" applyFont="1" applyBorder="1" applyAlignment="1">
      <alignment horizontal="center"/>
    </xf>
    <xf numFmtId="178" fontId="1" fillId="0" borderId="6" xfId="0" applyNumberFormat="1" applyFont="1" applyBorder="1" applyAlignment="1">
      <alignment horizontal="center"/>
    </xf>
    <xf numFmtId="178" fontId="1" fillId="0" borderId="41" xfId="0" applyNumberFormat="1" applyFont="1" applyBorder="1" applyAlignment="1">
      <alignment horizontal="center"/>
    </xf>
    <xf numFmtId="4" fontId="1" fillId="0" borderId="32" xfId="0" applyNumberFormat="1" applyFont="1" applyBorder="1" applyAlignment="1">
      <alignment horizontal="center"/>
    </xf>
    <xf numFmtId="164" fontId="1" fillId="0" borderId="32" xfId="0" applyNumberFormat="1" applyFont="1" applyBorder="1" applyAlignment="1">
      <alignment horizontal="center"/>
    </xf>
    <xf numFmtId="1" fontId="1" fillId="0" borderId="32" xfId="0" applyNumberFormat="1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4" fontId="1" fillId="0" borderId="53" xfId="0" applyNumberFormat="1" applyFont="1" applyBorder="1" applyAlignment="1">
      <alignment horizontal="center"/>
    </xf>
    <xf numFmtId="164" fontId="1" fillId="0" borderId="53" xfId="0" applyNumberFormat="1" applyFont="1" applyBorder="1" applyAlignment="1">
      <alignment horizontal="center"/>
    </xf>
    <xf numFmtId="1" fontId="1" fillId="0" borderId="53" xfId="0" applyNumberFormat="1" applyFont="1" applyBorder="1" applyAlignment="1">
      <alignment horizontal="center"/>
    </xf>
    <xf numFmtId="166" fontId="4" fillId="0" borderId="20" xfId="0" applyNumberFormat="1" applyFont="1" applyBorder="1" applyAlignment="1">
      <alignment horizontal="center"/>
    </xf>
    <xf numFmtId="4" fontId="4" fillId="0" borderId="39" xfId="0" applyNumberFormat="1" applyFont="1" applyBorder="1" applyAlignment="1">
      <alignment horizontal="center"/>
    </xf>
    <xf numFmtId="0" fontId="52" fillId="7" borderId="0" xfId="2" applyFont="1" applyFill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29" fillId="0" borderId="33" xfId="0" applyFont="1" applyBorder="1" applyAlignment="1">
      <alignment horizontal="left"/>
    </xf>
    <xf numFmtId="0" fontId="29" fillId="0" borderId="34" xfId="0" applyFont="1" applyBorder="1" applyAlignment="1">
      <alignment horizontal="left"/>
    </xf>
    <xf numFmtId="0" fontId="1" fillId="0" borderId="21" xfId="0" applyFont="1" applyBorder="1" applyAlignment="1">
      <alignment horizontal="center" vertical="center"/>
    </xf>
    <xf numFmtId="0" fontId="29" fillId="0" borderId="27" xfId="0" applyFont="1" applyBorder="1" applyAlignment="1">
      <alignment horizontal="left"/>
    </xf>
    <xf numFmtId="0" fontId="29" fillId="0" borderId="24" xfId="0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164" fontId="1" fillId="0" borderId="33" xfId="0" applyNumberFormat="1" applyFont="1" applyBorder="1" applyAlignment="1">
      <alignment horizontal="center" vertical="center"/>
    </xf>
    <xf numFmtId="0" fontId="29" fillId="0" borderId="7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3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8" xfId="0" applyFont="1" applyBorder="1" applyAlignment="1">
      <alignment horizontal="center"/>
    </xf>
    <xf numFmtId="0" fontId="29" fillId="0" borderId="26" xfId="0" applyFont="1" applyBorder="1" applyAlignment="1">
      <alignment horizontal="left"/>
    </xf>
    <xf numFmtId="0" fontId="29" fillId="0" borderId="12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9" fillId="0" borderId="23" xfId="0" applyFont="1" applyBorder="1" applyAlignment="1">
      <alignment horizontal="left"/>
    </xf>
    <xf numFmtId="3" fontId="1" fillId="0" borderId="6" xfId="0" applyNumberFormat="1" applyFont="1" applyBorder="1" applyAlignment="1">
      <alignment horizontal="center" vertical="center"/>
    </xf>
    <xf numFmtId="3" fontId="1" fillId="0" borderId="13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3" fontId="1" fillId="0" borderId="52" xfId="0" quotePrefix="1" applyNumberFormat="1" applyFont="1" applyBorder="1" applyAlignment="1">
      <alignment horizontal="center" vertical="center"/>
    </xf>
    <xf numFmtId="3" fontId="1" fillId="0" borderId="45" xfId="0" applyNumberFormat="1" applyFont="1" applyBorder="1" applyAlignment="1">
      <alignment horizontal="center" vertical="center"/>
    </xf>
    <xf numFmtId="3" fontId="1" fillId="0" borderId="12" xfId="0" quotePrefix="1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7" xfId="0" quotePrefix="1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6" xfId="0" quotePrefix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3" fontId="1" fillId="0" borderId="11" xfId="0" quotePrefix="1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0" borderId="6" xfId="0" applyFont="1" applyBorder="1" applyAlignment="1">
      <alignment horizontal="center"/>
    </xf>
    <xf numFmtId="0" fontId="29" fillId="0" borderId="33" xfId="0" applyFont="1" applyBorder="1" applyAlignment="1">
      <alignment horizontal="center"/>
    </xf>
    <xf numFmtId="0" fontId="29" fillId="0" borderId="7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9" fillId="0" borderId="12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29" fillId="0" borderId="46" xfId="0" applyFont="1" applyBorder="1" applyAlignment="1">
      <alignment horizontal="left"/>
    </xf>
    <xf numFmtId="0" fontId="29" fillId="0" borderId="47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/>
    </xf>
    <xf numFmtId="0" fontId="42" fillId="0" borderId="28" xfId="0" applyFont="1" applyBorder="1" applyAlignment="1">
      <alignment horizontal="center"/>
    </xf>
    <xf numFmtId="0" fontId="42" fillId="0" borderId="16" xfId="0" applyFont="1" applyBorder="1" applyAlignment="1">
      <alignment horizont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0" borderId="39" xfId="0" quotePrefix="1" applyNumberFormat="1" applyFont="1" applyBorder="1" applyAlignment="1">
      <alignment horizontal="center" vertical="center"/>
    </xf>
    <xf numFmtId="4" fontId="2" fillId="0" borderId="35" xfId="0" applyNumberFormat="1" applyFont="1" applyBorder="1" applyAlignment="1">
      <alignment horizontal="center" vertical="center"/>
    </xf>
    <xf numFmtId="4" fontId="2" fillId="0" borderId="35" xfId="0" quotePrefix="1" applyNumberFormat="1" applyFont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3" fontId="1" fillId="0" borderId="26" xfId="0" quotePrefix="1" applyNumberFormat="1" applyFont="1" applyBorder="1" applyAlignment="1">
      <alignment horizontal="center" vertical="center"/>
    </xf>
    <xf numFmtId="3" fontId="1" fillId="0" borderId="33" xfId="0" applyNumberFormat="1" applyFont="1" applyBorder="1" applyAlignment="1">
      <alignment horizontal="center" vertical="center"/>
    </xf>
    <xf numFmtId="3" fontId="1" fillId="0" borderId="33" xfId="0" quotePrefix="1" applyNumberFormat="1" applyFont="1" applyBorder="1" applyAlignment="1">
      <alignment horizontal="center" vertical="center"/>
    </xf>
    <xf numFmtId="3" fontId="1" fillId="0" borderId="27" xfId="0" applyNumberFormat="1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4" fontId="2" fillId="0" borderId="40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/>
    </xf>
    <xf numFmtId="164" fontId="2" fillId="0" borderId="18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3" fontId="1" fillId="0" borderId="11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3" fontId="1" fillId="0" borderId="26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4" fontId="2" fillId="0" borderId="39" xfId="0" applyNumberFormat="1" applyFont="1" applyBorder="1" applyAlignment="1">
      <alignment horizontal="center" vertical="center"/>
    </xf>
    <xf numFmtId="171" fontId="55" fillId="0" borderId="0" xfId="2" applyNumberFormat="1" applyFont="1" applyAlignment="1">
      <alignment horizontal="center"/>
    </xf>
    <xf numFmtId="171" fontId="52" fillId="0" borderId="0" xfId="2" applyNumberFormat="1" applyFont="1" applyAlignment="1">
      <alignment horizontal="center"/>
    </xf>
    <xf numFmtId="14" fontId="52" fillId="3" borderId="36" xfId="2" applyNumberFormat="1" applyFont="1" applyFill="1" applyBorder="1" applyAlignment="1">
      <alignment horizontal="center"/>
    </xf>
    <xf numFmtId="0" fontId="52" fillId="3" borderId="36" xfId="2" applyFont="1" applyFill="1" applyBorder="1" applyAlignment="1">
      <alignment horizontal="center"/>
    </xf>
    <xf numFmtId="0" fontId="52" fillId="3" borderId="19" xfId="2" applyFont="1" applyFill="1" applyBorder="1" applyAlignment="1">
      <alignment horizontal="left"/>
    </xf>
    <xf numFmtId="0" fontId="52" fillId="3" borderId="19" xfId="2" applyFont="1" applyFill="1" applyBorder="1" applyAlignment="1">
      <alignment horizontal="center"/>
    </xf>
    <xf numFmtId="0" fontId="52" fillId="3" borderId="0" xfId="2" applyFont="1" applyFill="1" applyAlignment="1">
      <alignment horizontal="center"/>
    </xf>
    <xf numFmtId="0" fontId="52" fillId="3" borderId="0" xfId="2" applyFont="1" applyFill="1"/>
    <xf numFmtId="14" fontId="52" fillId="3" borderId="19" xfId="2" applyNumberFormat="1" applyFont="1" applyFill="1" applyBorder="1" applyAlignment="1">
      <alignment horizontal="center"/>
    </xf>
    <xf numFmtId="0" fontId="52" fillId="3" borderId="36" xfId="2" applyFont="1" applyFill="1" applyBorder="1" applyAlignment="1">
      <alignment horizontal="left"/>
    </xf>
    <xf numFmtId="0" fontId="52" fillId="5" borderId="0" xfId="3" applyFont="1" applyFill="1" applyAlignment="1">
      <alignment horizontal="left"/>
    </xf>
    <xf numFmtId="0" fontId="52" fillId="5" borderId="36" xfId="2" applyFont="1" applyFill="1" applyBorder="1" applyAlignment="1">
      <alignment horizontal="center"/>
    </xf>
    <xf numFmtId="0" fontId="52" fillId="5" borderId="54" xfId="2" applyFont="1" applyFill="1" applyBorder="1" applyAlignment="1">
      <alignment horizontal="center"/>
    </xf>
    <xf numFmtId="0" fontId="52" fillId="5" borderId="54" xfId="2" applyFont="1" applyFill="1" applyBorder="1"/>
    <xf numFmtId="0" fontId="2" fillId="2" borderId="9" xfId="0" applyFont="1" applyFill="1" applyBorder="1" applyAlignment="1">
      <alignment horizontal="center"/>
    </xf>
    <xf numFmtId="0" fontId="1" fillId="0" borderId="36" xfId="0" applyFont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/>
    </xf>
    <xf numFmtId="170" fontId="2" fillId="0" borderId="29" xfId="0" applyNumberFormat="1" applyFont="1" applyBorder="1" applyAlignment="1">
      <alignment horizontal="center"/>
    </xf>
    <xf numFmtId="170" fontId="2" fillId="0" borderId="25" xfId="0" applyNumberFormat="1" applyFont="1" applyBorder="1" applyAlignment="1">
      <alignment horizontal="center"/>
    </xf>
    <xf numFmtId="170" fontId="2" fillId="0" borderId="30" xfId="0" applyNumberFormat="1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0" xfId="0" applyFont="1" applyAlignment="1">
      <alignment horizontal="center"/>
    </xf>
    <xf numFmtId="164" fontId="4" fillId="0" borderId="56" xfId="0" applyNumberFormat="1" applyFont="1" applyBorder="1" applyAlignment="1">
      <alignment horizontal="center"/>
    </xf>
    <xf numFmtId="164" fontId="4" fillId="0" borderId="45" xfId="0" applyNumberFormat="1" applyFont="1" applyBorder="1" applyAlignment="1">
      <alignment horizontal="center"/>
    </xf>
  </cellXfs>
  <cellStyles count="5">
    <cellStyle name="Comma 2" xfId="4" xr:uid="{3BFBB2E6-8C63-4E88-A4EF-7703C3A16EB4}"/>
    <cellStyle name="Normal" xfId="0" builtinId="0"/>
    <cellStyle name="Normal 2" xfId="3" xr:uid="{3E58CF7E-5139-4F17-AC8B-E795F4F672B9}"/>
    <cellStyle name="Normal 4 3" xfId="2" xr:uid="{13C1C383-0A0C-431C-B0BD-1DDB51748886}"/>
    <cellStyle name="Normal 6 2" xfId="1" xr:uid="{96FBD601-6EA5-43C1-937F-55DF149B0045}"/>
  </cellStyles>
  <dxfs count="142"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00FF"/>
      <color rgb="FFFFC7CE"/>
      <color rgb="FFC543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 Durometer Elastomer</a:t>
            </a:r>
          </a:p>
          <a:p>
            <a:pPr>
              <a:defRPr/>
            </a:pPr>
            <a:r>
              <a:rPr lang="en-US"/>
              <a:t>(AASHTO Figure</a:t>
            </a:r>
            <a:r>
              <a:rPr lang="en-US" baseline="0"/>
              <a:t> C14.7.6.3.3-1)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S = 3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Reference!$A$5:$A$13</c:f>
              <c:numCache>
                <c:formatCode>0.0</c:formatCode>
                <c:ptCount val="9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</c:numCache>
            </c:numRef>
          </c:xVal>
          <c:yVal>
            <c:numRef>
              <c:f>Reference!$B$5:$B$13</c:f>
              <c:numCache>
                <c:formatCode>0.00</c:formatCode>
                <c:ptCount val="9"/>
                <c:pt idx="0">
                  <c:v>0</c:v>
                </c:pt>
                <c:pt idx="1">
                  <c:v>3.77</c:v>
                </c:pt>
                <c:pt idx="2">
                  <c:v>5.96</c:v>
                </c:pt>
                <c:pt idx="3">
                  <c:v>7.73</c:v>
                </c:pt>
                <c:pt idx="4">
                  <c:v>9.26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1C-4F66-8455-D681E9761A3D}"/>
            </c:ext>
          </c:extLst>
        </c:ser>
        <c:ser>
          <c:idx val="1"/>
          <c:order val="1"/>
          <c:tx>
            <c:v>S = 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Reference!$A$5:$A$13</c:f>
              <c:numCache>
                <c:formatCode>0.0</c:formatCode>
                <c:ptCount val="9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</c:numCache>
            </c:numRef>
          </c:xVal>
          <c:yVal>
            <c:numRef>
              <c:f>Reference!$C$5:$C$13</c:f>
              <c:numCache>
                <c:formatCode>0.00</c:formatCode>
                <c:ptCount val="9"/>
                <c:pt idx="0">
                  <c:v>0</c:v>
                </c:pt>
                <c:pt idx="1">
                  <c:v>2.42</c:v>
                </c:pt>
                <c:pt idx="2">
                  <c:v>4.2300000000000004</c:v>
                </c:pt>
                <c:pt idx="3">
                  <c:v>5.81</c:v>
                </c:pt>
                <c:pt idx="4">
                  <c:v>7.19</c:v>
                </c:pt>
                <c:pt idx="5">
                  <c:v>8.35</c:v>
                </c:pt>
                <c:pt idx="6">
                  <c:v>9.5399999999999991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D1C-4F66-8455-D681E9761A3D}"/>
            </c:ext>
          </c:extLst>
        </c:ser>
        <c:ser>
          <c:idx val="2"/>
          <c:order val="2"/>
          <c:tx>
            <c:v>S = 5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Reference!$A$5:$A$13</c:f>
              <c:numCache>
                <c:formatCode>0.0</c:formatCode>
                <c:ptCount val="9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</c:numCache>
            </c:numRef>
          </c:xVal>
          <c:yVal>
            <c:numRef>
              <c:f>Reference!$D$5:$D$13</c:f>
              <c:numCache>
                <c:formatCode>0.00</c:formatCode>
                <c:ptCount val="9"/>
                <c:pt idx="0">
                  <c:v>0</c:v>
                </c:pt>
                <c:pt idx="1">
                  <c:v>1.62</c:v>
                </c:pt>
                <c:pt idx="2">
                  <c:v>3.15</c:v>
                </c:pt>
                <c:pt idx="3">
                  <c:v>4.46</c:v>
                </c:pt>
                <c:pt idx="4">
                  <c:v>5.69</c:v>
                </c:pt>
                <c:pt idx="5">
                  <c:v>6.73</c:v>
                </c:pt>
                <c:pt idx="6">
                  <c:v>7.54</c:v>
                </c:pt>
                <c:pt idx="7">
                  <c:v>8.5</c:v>
                </c:pt>
                <c:pt idx="8">
                  <c:v>9.31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D1C-4F66-8455-D681E9761A3D}"/>
            </c:ext>
          </c:extLst>
        </c:ser>
        <c:ser>
          <c:idx val="3"/>
          <c:order val="3"/>
          <c:tx>
            <c:v>S = 6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Reference!$A$5:$A$13</c:f>
              <c:numCache>
                <c:formatCode>0.0</c:formatCode>
                <c:ptCount val="9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</c:numCache>
            </c:numRef>
          </c:xVal>
          <c:yVal>
            <c:numRef>
              <c:f>Reference!$E$5:$E$13</c:f>
              <c:numCache>
                <c:formatCode>0.00</c:formatCode>
                <c:ptCount val="9"/>
                <c:pt idx="0">
                  <c:v>0</c:v>
                </c:pt>
                <c:pt idx="1">
                  <c:v>1.23</c:v>
                </c:pt>
                <c:pt idx="2">
                  <c:v>2.31</c:v>
                </c:pt>
                <c:pt idx="3">
                  <c:v>3.35</c:v>
                </c:pt>
                <c:pt idx="4">
                  <c:v>4.3499999999999996</c:v>
                </c:pt>
                <c:pt idx="5">
                  <c:v>5.23</c:v>
                </c:pt>
                <c:pt idx="6">
                  <c:v>6.08</c:v>
                </c:pt>
                <c:pt idx="7">
                  <c:v>6.92</c:v>
                </c:pt>
                <c:pt idx="8">
                  <c:v>7.62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D1C-4F66-8455-D681E9761A3D}"/>
            </c:ext>
          </c:extLst>
        </c:ser>
        <c:ser>
          <c:idx val="4"/>
          <c:order val="4"/>
          <c:tx>
            <c:v>S = 9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Reference!$A$5:$A$13</c:f>
              <c:numCache>
                <c:formatCode>0.0</c:formatCode>
                <c:ptCount val="9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</c:numCache>
            </c:numRef>
          </c:xVal>
          <c:yVal>
            <c:numRef>
              <c:f>Reference!$F$5:$F$13</c:f>
              <c:numCache>
                <c:formatCode>0.00</c:formatCode>
                <c:ptCount val="9"/>
                <c:pt idx="0">
                  <c:v>0</c:v>
                </c:pt>
                <c:pt idx="1">
                  <c:v>1.08</c:v>
                </c:pt>
                <c:pt idx="2">
                  <c:v>2.08</c:v>
                </c:pt>
                <c:pt idx="3">
                  <c:v>2.96</c:v>
                </c:pt>
                <c:pt idx="4">
                  <c:v>3.77</c:v>
                </c:pt>
                <c:pt idx="5">
                  <c:v>4.5</c:v>
                </c:pt>
                <c:pt idx="6">
                  <c:v>5.23</c:v>
                </c:pt>
                <c:pt idx="7">
                  <c:v>5.92</c:v>
                </c:pt>
                <c:pt idx="8">
                  <c:v>6.5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D1C-4F66-8455-D681E9761A3D}"/>
            </c:ext>
          </c:extLst>
        </c:ser>
        <c:ser>
          <c:idx val="5"/>
          <c:order val="5"/>
          <c:tx>
            <c:v>S = 12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Reference!$A$5:$A$13</c:f>
              <c:numCache>
                <c:formatCode>0.0</c:formatCode>
                <c:ptCount val="9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</c:numCache>
            </c:numRef>
          </c:xVal>
          <c:yVal>
            <c:numRef>
              <c:f>Reference!$G$5:$G$13</c:f>
              <c:numCache>
                <c:formatCode>0.00</c:formatCode>
                <c:ptCount val="9"/>
                <c:pt idx="0">
                  <c:v>0</c:v>
                </c:pt>
                <c:pt idx="1">
                  <c:v>1.08</c:v>
                </c:pt>
                <c:pt idx="2">
                  <c:v>1.88</c:v>
                </c:pt>
                <c:pt idx="3">
                  <c:v>2.69</c:v>
                </c:pt>
                <c:pt idx="4">
                  <c:v>3.35</c:v>
                </c:pt>
                <c:pt idx="5">
                  <c:v>3.96</c:v>
                </c:pt>
                <c:pt idx="6">
                  <c:v>4.5</c:v>
                </c:pt>
                <c:pt idx="7">
                  <c:v>5.12</c:v>
                </c:pt>
                <c:pt idx="8">
                  <c:v>5.5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D1C-4F66-8455-D681E9761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266880"/>
        <c:axId val="779265240"/>
      </c:scatterChart>
      <c:valAx>
        <c:axId val="779266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Compressive Stress (ksi) -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265240"/>
        <c:crosses val="autoZero"/>
        <c:crossBetween val="midCat"/>
      </c:valAx>
      <c:valAx>
        <c:axId val="77926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Compressive</a:t>
                </a:r>
                <a:r>
                  <a:rPr lang="en-US" baseline="0"/>
                  <a:t> Strain (%) - </a:t>
                </a:r>
                <a:r>
                  <a:rPr lang="en-US" baseline="0">
                    <a:latin typeface="Symbol" panose="05050102010706020507" pitchFamily="18" charset="2"/>
                  </a:rPr>
                  <a:t>e</a:t>
                </a:r>
                <a:endParaRPr lang="en-US">
                  <a:latin typeface="Symbol" panose="05050102010706020507" pitchFamily="18" charset="2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266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60 Durometer Elastomer</a:t>
            </a:r>
          </a:p>
          <a:p>
            <a:pPr>
              <a:defRPr/>
            </a:pPr>
            <a:r>
              <a:rPr lang="en-US"/>
              <a:t>(AASHTO Figure</a:t>
            </a:r>
            <a:r>
              <a:rPr lang="en-US" baseline="0"/>
              <a:t> C14.7.6.3.3-1)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S = 3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Reference!$A$32:$A$40</c:f>
              <c:numCache>
                <c:formatCode>0.0</c:formatCode>
                <c:ptCount val="9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</c:numCache>
            </c:numRef>
          </c:xVal>
          <c:yVal>
            <c:numRef>
              <c:f>Reference!$B$32:$B$40</c:f>
              <c:numCache>
                <c:formatCode>0.00</c:formatCode>
                <c:ptCount val="9"/>
                <c:pt idx="0">
                  <c:v>0</c:v>
                </c:pt>
                <c:pt idx="1">
                  <c:v>3</c:v>
                </c:pt>
                <c:pt idx="2">
                  <c:v>5.27</c:v>
                </c:pt>
                <c:pt idx="3">
                  <c:v>7.19</c:v>
                </c:pt>
                <c:pt idx="4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69-4B11-87E9-74E17C029298}"/>
            </c:ext>
          </c:extLst>
        </c:ser>
        <c:ser>
          <c:idx val="1"/>
          <c:order val="1"/>
          <c:tx>
            <c:v>S = 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Reference!$A$32:$A$40</c:f>
              <c:numCache>
                <c:formatCode>0.0</c:formatCode>
                <c:ptCount val="9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</c:numCache>
            </c:numRef>
          </c:xVal>
          <c:yVal>
            <c:numRef>
              <c:f>Reference!$C$32:$C$40</c:f>
              <c:numCache>
                <c:formatCode>0.00</c:formatCode>
                <c:ptCount val="9"/>
                <c:pt idx="0">
                  <c:v>0</c:v>
                </c:pt>
                <c:pt idx="1">
                  <c:v>2.12</c:v>
                </c:pt>
                <c:pt idx="2">
                  <c:v>3.73</c:v>
                </c:pt>
                <c:pt idx="3">
                  <c:v>5.19</c:v>
                </c:pt>
                <c:pt idx="4">
                  <c:v>6.35</c:v>
                </c:pt>
                <c:pt idx="5">
                  <c:v>8.5</c:v>
                </c:pt>
                <c:pt idx="6">
                  <c:v>9.6199999999999992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69-4B11-87E9-74E17C029298}"/>
            </c:ext>
          </c:extLst>
        </c:ser>
        <c:ser>
          <c:idx val="2"/>
          <c:order val="2"/>
          <c:tx>
            <c:v>S = 5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Reference!$A$32:$A$40</c:f>
              <c:numCache>
                <c:formatCode>0.0</c:formatCode>
                <c:ptCount val="9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</c:numCache>
            </c:numRef>
          </c:xVal>
          <c:yVal>
            <c:numRef>
              <c:f>Reference!$D$32:$D$40</c:f>
              <c:numCache>
                <c:formatCode>0.00</c:formatCode>
                <c:ptCount val="9"/>
                <c:pt idx="0">
                  <c:v>0</c:v>
                </c:pt>
                <c:pt idx="1">
                  <c:v>1.58</c:v>
                </c:pt>
                <c:pt idx="2">
                  <c:v>2.85</c:v>
                </c:pt>
                <c:pt idx="3">
                  <c:v>3.88</c:v>
                </c:pt>
                <c:pt idx="4">
                  <c:v>4.8499999999999996</c:v>
                </c:pt>
                <c:pt idx="5">
                  <c:v>5.73</c:v>
                </c:pt>
                <c:pt idx="6">
                  <c:v>6.54</c:v>
                </c:pt>
                <c:pt idx="7">
                  <c:v>7.35</c:v>
                </c:pt>
                <c:pt idx="8">
                  <c:v>8.1199999999999992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469-4B11-87E9-74E17C029298}"/>
            </c:ext>
          </c:extLst>
        </c:ser>
        <c:ser>
          <c:idx val="3"/>
          <c:order val="3"/>
          <c:tx>
            <c:v>S = 6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Reference!$A$32:$A$40</c:f>
              <c:numCache>
                <c:formatCode>0.0</c:formatCode>
                <c:ptCount val="9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</c:numCache>
            </c:numRef>
          </c:xVal>
          <c:yVal>
            <c:numRef>
              <c:f>Reference!$E$32:$E$40</c:f>
              <c:numCache>
                <c:formatCode>0.00</c:formatCode>
                <c:ptCount val="9"/>
                <c:pt idx="0">
                  <c:v>0</c:v>
                </c:pt>
                <c:pt idx="1">
                  <c:v>1.19</c:v>
                </c:pt>
                <c:pt idx="2">
                  <c:v>2.19</c:v>
                </c:pt>
                <c:pt idx="3">
                  <c:v>3</c:v>
                </c:pt>
                <c:pt idx="4">
                  <c:v>3.81</c:v>
                </c:pt>
                <c:pt idx="5">
                  <c:v>4.46</c:v>
                </c:pt>
                <c:pt idx="6">
                  <c:v>5.15</c:v>
                </c:pt>
                <c:pt idx="7">
                  <c:v>5.69</c:v>
                </c:pt>
                <c:pt idx="8">
                  <c:v>6.35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469-4B11-87E9-74E17C029298}"/>
            </c:ext>
          </c:extLst>
        </c:ser>
        <c:ser>
          <c:idx val="4"/>
          <c:order val="4"/>
          <c:tx>
            <c:v>S = 9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Reference!$A$32:$A$40</c:f>
              <c:numCache>
                <c:formatCode>0.0</c:formatCode>
                <c:ptCount val="9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</c:numCache>
            </c:numRef>
          </c:xVal>
          <c:yVal>
            <c:numRef>
              <c:f>Reference!$F$32:$F$40</c:f>
              <c:numCache>
                <c:formatCode>0.00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1.85</c:v>
                </c:pt>
                <c:pt idx="3">
                  <c:v>2.62</c:v>
                </c:pt>
                <c:pt idx="4">
                  <c:v>3.35</c:v>
                </c:pt>
                <c:pt idx="5">
                  <c:v>3.96</c:v>
                </c:pt>
                <c:pt idx="6">
                  <c:v>4.5</c:v>
                </c:pt>
                <c:pt idx="7">
                  <c:v>5.12</c:v>
                </c:pt>
                <c:pt idx="8">
                  <c:v>5.62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469-4B11-87E9-74E17C029298}"/>
            </c:ext>
          </c:extLst>
        </c:ser>
        <c:ser>
          <c:idx val="5"/>
          <c:order val="5"/>
          <c:tx>
            <c:v>S = 12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Reference!$A$32:$A$40</c:f>
              <c:numCache>
                <c:formatCode>0.0</c:formatCode>
                <c:ptCount val="9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</c:numCache>
            </c:numRef>
          </c:xVal>
          <c:yVal>
            <c:numRef>
              <c:f>Reference!$G$32:$G$40</c:f>
              <c:numCache>
                <c:formatCode>0.00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1.73</c:v>
                </c:pt>
                <c:pt idx="3">
                  <c:v>2.42</c:v>
                </c:pt>
                <c:pt idx="4">
                  <c:v>3</c:v>
                </c:pt>
                <c:pt idx="5">
                  <c:v>3.5</c:v>
                </c:pt>
                <c:pt idx="6">
                  <c:v>4.12</c:v>
                </c:pt>
                <c:pt idx="7">
                  <c:v>4.5</c:v>
                </c:pt>
                <c:pt idx="8">
                  <c:v>4.92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469-4B11-87E9-74E17C029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266880"/>
        <c:axId val="779265240"/>
      </c:scatterChart>
      <c:valAx>
        <c:axId val="779266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Compressive Stress (ksi) -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265240"/>
        <c:crosses val="autoZero"/>
        <c:crossBetween val="midCat"/>
      </c:valAx>
      <c:valAx>
        <c:axId val="77926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Compressive</a:t>
                </a:r>
                <a:r>
                  <a:rPr lang="en-US" baseline="0"/>
                  <a:t> Strain (%) - </a:t>
                </a:r>
                <a:r>
                  <a:rPr lang="en-US" baseline="0">
                    <a:latin typeface="Symbol" panose="05050102010706020507" pitchFamily="18" charset="2"/>
                  </a:rPr>
                  <a:t>e</a:t>
                </a:r>
                <a:endParaRPr lang="en-US">
                  <a:latin typeface="Symbol" panose="05050102010706020507" pitchFamily="18" charset="2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266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O$29" lockText="1"/>
</file>

<file path=xl/ctrlProps/ctrlProp3.xml><?xml version="1.0" encoding="utf-8"?>
<formControlPr xmlns="http://schemas.microsoft.com/office/spreadsheetml/2009/9/main" objectType="Radio" checked="Checked" lockText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Radio" checked="Checked" firstButton="1" fmlaLink="$O$30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Radio" firstButton="1" fmlaLink="$O$29" lockText="1"/>
</file>

<file path=xl/ctrlProps/ctrlProp9.xml><?xml version="1.0" encoding="utf-8"?>
<formControlPr xmlns="http://schemas.microsoft.com/office/spreadsheetml/2009/9/main" objectType="Radio" checked="Checked" lockText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Radio" checked="Checked" firstButton="1" fmlaLink="$O$30" lockText="1"/>
</file>

<file path=xl/ctrlProps/ctrlProp12.xml><?xml version="1.0" encoding="utf-8"?>
<formControlPr xmlns="http://schemas.microsoft.com/office/spreadsheetml/2009/9/main" objectType="Radio" lockText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Radio" checked="Checked" firstButton="1" fmlaLink="$P$5" lockText="1"/>
</file>

<file path=xl/ctrlProps/ctrlProp15.xml><?xml version="1.0" encoding="utf-8"?>
<formControlPr xmlns="http://schemas.microsoft.com/office/spreadsheetml/2009/9/main" objectType="Radio" lockText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Radio" firstButton="1" fmlaLink="$P$6" lockText="1"/>
</file>

<file path=xl/ctrlProps/ctrlProp18.xml><?xml version="1.0" encoding="utf-8"?>
<formControlPr xmlns="http://schemas.microsoft.com/office/spreadsheetml/2009/9/main" objectType="Radio" checked="Checked" lockText="1"/>
</file>

<file path=xl/ctrlProps/ctrlProp19.xml><?xml version="1.0" encoding="utf-8"?>
<formControlPr xmlns="http://schemas.microsoft.com/office/spreadsheetml/2009/9/main" objectType="Radio" lockText="1"/>
</file>

<file path=xl/ctrlProps/ctrlProp20.xml><?xml version="1.0" encoding="utf-8"?>
<formControlPr xmlns="http://schemas.microsoft.com/office/spreadsheetml/2009/9/main" objectType="Radio" lockText="1"/>
</file>

<file path=xl/ctrlProps/ctrlProp21.xml><?xml version="1.0" encoding="utf-8"?>
<formControlPr xmlns="http://schemas.microsoft.com/office/spreadsheetml/2009/9/main" objectType="Radio" lockText="1"/>
</file>

<file path=xl/ctrlProps/ctrlProp22.xml><?xml version="1.0" encoding="utf-8"?>
<formControlPr xmlns="http://schemas.microsoft.com/office/spreadsheetml/2009/9/main" objectType="GBox" noThreeD="1"/>
</file>

<file path=xl/ctrlProps/ctrlProp23.xml><?xml version="1.0" encoding="utf-8"?>
<formControlPr xmlns="http://schemas.microsoft.com/office/spreadsheetml/2009/9/main" objectType="Radio" checked="Checked" firstButton="1" fmlaLink="$P$7" lockText="1"/>
</file>

<file path=xl/ctrlProps/ctrlProp24.xml><?xml version="1.0" encoding="utf-8"?>
<formControlPr xmlns="http://schemas.microsoft.com/office/spreadsheetml/2009/9/main" objectType="Radio" lockText="1"/>
</file>

<file path=xl/ctrlProps/ctrlProp25.xml><?xml version="1.0" encoding="utf-8"?>
<formControlPr xmlns="http://schemas.microsoft.com/office/spreadsheetml/2009/9/main" objectType="Radio" lockText="1"/>
</file>

<file path=xl/ctrlProps/ctrlProp26.xml><?xml version="1.0" encoding="utf-8"?>
<formControlPr xmlns="http://schemas.microsoft.com/office/spreadsheetml/2009/9/main" objectType="Radio" lockText="1"/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26</xdr:row>
          <xdr:rowOff>28575</xdr:rowOff>
        </xdr:from>
        <xdr:to>
          <xdr:col>10</xdr:col>
          <xdr:colOff>685800</xdr:colOff>
          <xdr:row>29</xdr:row>
          <xdr:rowOff>9525</xdr:rowOff>
        </xdr:to>
        <xdr:sp macro="" textlink="">
          <xdr:nvSpPr>
            <xdr:cNvPr id="1036" name="Group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Girder Material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26</xdr:row>
          <xdr:rowOff>104775</xdr:rowOff>
        </xdr:from>
        <xdr:to>
          <xdr:col>10</xdr:col>
          <xdr:colOff>666750</xdr:colOff>
          <xdr:row>27</xdr:row>
          <xdr:rowOff>152400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Structural Steel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27</xdr:row>
          <xdr:rowOff>114300</xdr:rowOff>
        </xdr:from>
        <xdr:to>
          <xdr:col>10</xdr:col>
          <xdr:colOff>657225</xdr:colOff>
          <xdr:row>28</xdr:row>
          <xdr:rowOff>180975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Concrete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30</xdr:row>
          <xdr:rowOff>28575</xdr:rowOff>
        </xdr:from>
        <xdr:to>
          <xdr:col>10</xdr:col>
          <xdr:colOff>685800</xdr:colOff>
          <xdr:row>33</xdr:row>
          <xdr:rowOff>28575</xdr:rowOff>
        </xdr:to>
        <xdr:sp macro="" textlink="">
          <xdr:nvSpPr>
            <xdr:cNvPr id="1039" name="Group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Concrete Girder Weight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30</xdr:row>
          <xdr:rowOff>104775</xdr:rowOff>
        </xdr:from>
        <xdr:to>
          <xdr:col>10</xdr:col>
          <xdr:colOff>666750</xdr:colOff>
          <xdr:row>31</xdr:row>
          <xdr:rowOff>133350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Normal Weight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31</xdr:row>
          <xdr:rowOff>114300</xdr:rowOff>
        </xdr:from>
        <xdr:to>
          <xdr:col>10</xdr:col>
          <xdr:colOff>657225</xdr:colOff>
          <xdr:row>33</xdr:row>
          <xdr:rowOff>19050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Light-Weight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26</xdr:row>
          <xdr:rowOff>28575</xdr:rowOff>
        </xdr:from>
        <xdr:to>
          <xdr:col>10</xdr:col>
          <xdr:colOff>685800</xdr:colOff>
          <xdr:row>29</xdr:row>
          <xdr:rowOff>38100</xdr:rowOff>
        </xdr:to>
        <xdr:sp macro="" textlink="">
          <xdr:nvSpPr>
            <xdr:cNvPr id="3073" name="Group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Girder Material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26</xdr:row>
          <xdr:rowOff>104775</xdr:rowOff>
        </xdr:from>
        <xdr:to>
          <xdr:col>10</xdr:col>
          <xdr:colOff>666750</xdr:colOff>
          <xdr:row>27</xdr:row>
          <xdr:rowOff>152400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Structural Steel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27</xdr:row>
          <xdr:rowOff>114300</xdr:rowOff>
        </xdr:from>
        <xdr:to>
          <xdr:col>10</xdr:col>
          <xdr:colOff>657225</xdr:colOff>
          <xdr:row>29</xdr:row>
          <xdr:rowOff>19050</xdr:rowOff>
        </xdr:to>
        <xdr:sp macro="" textlink="">
          <xdr:nvSpPr>
            <xdr:cNvPr id="3075" name="Option Button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Concrete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30</xdr:row>
          <xdr:rowOff>28575</xdr:rowOff>
        </xdr:from>
        <xdr:to>
          <xdr:col>10</xdr:col>
          <xdr:colOff>685800</xdr:colOff>
          <xdr:row>33</xdr:row>
          <xdr:rowOff>28575</xdr:rowOff>
        </xdr:to>
        <xdr:sp macro="" textlink="">
          <xdr:nvSpPr>
            <xdr:cNvPr id="3076" name="Group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Concrete Girder Weight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30</xdr:row>
          <xdr:rowOff>104775</xdr:rowOff>
        </xdr:from>
        <xdr:to>
          <xdr:col>10</xdr:col>
          <xdr:colOff>666750</xdr:colOff>
          <xdr:row>31</xdr:row>
          <xdr:rowOff>133350</xdr:rowOff>
        </xdr:to>
        <xdr:sp macro="" textlink="">
          <xdr:nvSpPr>
            <xdr:cNvPr id="3077" name="Option Button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Normal Weight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31</xdr:row>
          <xdr:rowOff>114300</xdr:rowOff>
        </xdr:from>
        <xdr:to>
          <xdr:col>10</xdr:col>
          <xdr:colOff>657225</xdr:colOff>
          <xdr:row>33</xdr:row>
          <xdr:rowOff>19050</xdr:rowOff>
        </xdr:to>
        <xdr:sp macro="" textlink="">
          <xdr:nvSpPr>
            <xdr:cNvPr id="3078" name="Option Button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Light-Weight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219075"/>
          <a:ext cx="1137614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366347</xdr:colOff>
      <xdr:row>4</xdr:row>
      <xdr:rowOff>109903</xdr:rowOff>
    </xdr:from>
    <xdr:to>
      <xdr:col>11</xdr:col>
      <xdr:colOff>461596</xdr:colOff>
      <xdr:row>16</xdr:row>
      <xdr:rowOff>112040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612" t="16179" r="11275" b="10916"/>
        <a:stretch>
          <a:fillRect/>
        </a:stretch>
      </xdr:blipFill>
      <xdr:spPr bwMode="auto">
        <a:xfrm>
          <a:off x="4425462" y="835268"/>
          <a:ext cx="3685442" cy="20097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17</xdr:row>
          <xdr:rowOff>38100</xdr:rowOff>
        </xdr:from>
        <xdr:to>
          <xdr:col>9</xdr:col>
          <xdr:colOff>685800</xdr:colOff>
          <xdr:row>20</xdr:row>
          <xdr:rowOff>57150</xdr:rowOff>
        </xdr:to>
        <xdr:sp macro="" textlink="">
          <xdr:nvSpPr>
            <xdr:cNvPr id="5127" name="Group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3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AASHTO Design Method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17</xdr:row>
          <xdr:rowOff>114300</xdr:rowOff>
        </xdr:from>
        <xdr:to>
          <xdr:col>9</xdr:col>
          <xdr:colOff>666750</xdr:colOff>
          <xdr:row>19</xdr:row>
          <xdr:rowOff>9525</xdr:rowOff>
        </xdr:to>
        <xdr:sp macro="" textlink="">
          <xdr:nvSpPr>
            <xdr:cNvPr id="5128" name="Option Button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3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Method 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18</xdr:row>
          <xdr:rowOff>95250</xdr:rowOff>
        </xdr:from>
        <xdr:to>
          <xdr:col>9</xdr:col>
          <xdr:colOff>657225</xdr:colOff>
          <xdr:row>20</xdr:row>
          <xdr:rowOff>19050</xdr:rowOff>
        </xdr:to>
        <xdr:sp macro="" textlink="">
          <xdr:nvSpPr>
            <xdr:cNvPr id="5129" name="Option Button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3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Method 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22</xdr:row>
          <xdr:rowOff>28575</xdr:rowOff>
        </xdr:from>
        <xdr:to>
          <xdr:col>8</xdr:col>
          <xdr:colOff>638175</xdr:colOff>
          <xdr:row>28</xdr:row>
          <xdr:rowOff>38100</xdr:rowOff>
        </xdr:to>
        <xdr:sp macro="" textlink="">
          <xdr:nvSpPr>
            <xdr:cNvPr id="5132" name="Group Box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3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PTFE Material [Table 14.7.2.4-1]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22</xdr:row>
          <xdr:rowOff>114300</xdr:rowOff>
        </xdr:from>
        <xdr:to>
          <xdr:col>8</xdr:col>
          <xdr:colOff>590550</xdr:colOff>
          <xdr:row>24</xdr:row>
          <xdr:rowOff>9525</xdr:rowOff>
        </xdr:to>
        <xdr:sp macro="" textlink="">
          <xdr:nvSpPr>
            <xdr:cNvPr id="5140" name="Option Button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3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Unconfined, Unfilled Sheet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23</xdr:row>
          <xdr:rowOff>114300</xdr:rowOff>
        </xdr:from>
        <xdr:to>
          <xdr:col>8</xdr:col>
          <xdr:colOff>590550</xdr:colOff>
          <xdr:row>25</xdr:row>
          <xdr:rowOff>9525</xdr:rowOff>
        </xdr:to>
        <xdr:sp macro="" textlink="">
          <xdr:nvSpPr>
            <xdr:cNvPr id="5141" name="Option Button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3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Unconfined, Filled Sheet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24</xdr:row>
          <xdr:rowOff>114300</xdr:rowOff>
        </xdr:from>
        <xdr:to>
          <xdr:col>8</xdr:col>
          <xdr:colOff>590550</xdr:colOff>
          <xdr:row>26</xdr:row>
          <xdr:rowOff>9525</xdr:rowOff>
        </xdr:to>
        <xdr:sp macro="" textlink="">
          <xdr:nvSpPr>
            <xdr:cNvPr id="5142" name="Option Button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3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Confined Sheet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25</xdr:row>
          <xdr:rowOff>114300</xdr:rowOff>
        </xdr:from>
        <xdr:to>
          <xdr:col>8</xdr:col>
          <xdr:colOff>590550</xdr:colOff>
          <xdr:row>27</xdr:row>
          <xdr:rowOff>9525</xdr:rowOff>
        </xdr:to>
        <xdr:sp macro="" textlink="">
          <xdr:nvSpPr>
            <xdr:cNvPr id="5143" name="Option Button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3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Woven Fiber over Metallic Substrate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26</xdr:row>
          <xdr:rowOff>114300</xdr:rowOff>
        </xdr:from>
        <xdr:to>
          <xdr:col>8</xdr:col>
          <xdr:colOff>590550</xdr:colOff>
          <xdr:row>28</xdr:row>
          <xdr:rowOff>9525</xdr:rowOff>
        </xdr:to>
        <xdr:sp macro="" textlink="">
          <xdr:nvSpPr>
            <xdr:cNvPr id="5144" name="Option Button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3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Reinf. Woven Fiber over Metallic Sub.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22</xdr:row>
          <xdr:rowOff>28575</xdr:rowOff>
        </xdr:from>
        <xdr:to>
          <xdr:col>11</xdr:col>
          <xdr:colOff>638175</xdr:colOff>
          <xdr:row>27</xdr:row>
          <xdr:rowOff>28575</xdr:rowOff>
        </xdr:to>
        <xdr:sp macro="" textlink="">
          <xdr:nvSpPr>
            <xdr:cNvPr id="5147" name="Group Box 27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00000000-0008-0000-03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PTFE Type [Table 14.7.2.5-1]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22</xdr:row>
          <xdr:rowOff>114300</xdr:rowOff>
        </xdr:from>
        <xdr:to>
          <xdr:col>11</xdr:col>
          <xdr:colOff>590550</xdr:colOff>
          <xdr:row>24</xdr:row>
          <xdr:rowOff>9525</xdr:rowOff>
        </xdr:to>
        <xdr:sp macro="" textlink="">
          <xdr:nvSpPr>
            <xdr:cNvPr id="5148" name="Option Button 28" hidden="1">
              <a:extLst>
                <a:ext uri="{63B3BB69-23CF-44E3-9099-C40C66FF867C}">
                  <a14:compatExt spid="_x0000_s5148"/>
                </a:ext>
                <a:ext uri="{FF2B5EF4-FFF2-40B4-BE49-F238E27FC236}">
                  <a16:creationId xmlns:a16="http://schemas.microsoft.com/office/drawing/2014/main" id="{00000000-0008-0000-0300-00001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Dimpled Lubricated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23</xdr:row>
          <xdr:rowOff>114300</xdr:rowOff>
        </xdr:from>
        <xdr:to>
          <xdr:col>11</xdr:col>
          <xdr:colOff>590550</xdr:colOff>
          <xdr:row>25</xdr:row>
          <xdr:rowOff>9525</xdr:rowOff>
        </xdr:to>
        <xdr:sp macro="" textlink="">
          <xdr:nvSpPr>
            <xdr:cNvPr id="5149" name="Option Button 29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:a16="http://schemas.microsoft.com/office/drawing/2014/main" id="{00000000-0008-0000-0300-00001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Unfilled or Dimpled Unlubricated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24</xdr:row>
          <xdr:rowOff>114300</xdr:rowOff>
        </xdr:from>
        <xdr:to>
          <xdr:col>11</xdr:col>
          <xdr:colOff>590550</xdr:colOff>
          <xdr:row>26</xdr:row>
          <xdr:rowOff>9525</xdr:rowOff>
        </xdr:to>
        <xdr:sp macro="" textlink="">
          <xdr:nvSpPr>
            <xdr:cNvPr id="5150" name="Option Button 30" hidden="1">
              <a:extLst>
                <a:ext uri="{63B3BB69-23CF-44E3-9099-C40C66FF867C}">
                  <a14:compatExt spid="_x0000_s5150"/>
                </a:ext>
                <a:ext uri="{FF2B5EF4-FFF2-40B4-BE49-F238E27FC236}">
                  <a16:creationId xmlns:a16="http://schemas.microsoft.com/office/drawing/2014/main" id="{00000000-0008-0000-0300-00001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Filled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25</xdr:row>
          <xdr:rowOff>114300</xdr:rowOff>
        </xdr:from>
        <xdr:to>
          <xdr:col>11</xdr:col>
          <xdr:colOff>590550</xdr:colOff>
          <xdr:row>27</xdr:row>
          <xdr:rowOff>9525</xdr:rowOff>
        </xdr:to>
        <xdr:sp macro="" textlink="">
          <xdr:nvSpPr>
            <xdr:cNvPr id="5151" name="Option Button 31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id="{00000000-0008-0000-0300-00001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Woven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215534</xdr:colOff>
      <xdr:row>2</xdr:row>
      <xdr:rowOff>51655</xdr:rowOff>
    </xdr:from>
    <xdr:to>
      <xdr:col>17</xdr:col>
      <xdr:colOff>520212</xdr:colOff>
      <xdr:row>25</xdr:row>
      <xdr:rowOff>7326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215534</xdr:colOff>
      <xdr:row>28</xdr:row>
      <xdr:rowOff>172882</xdr:rowOff>
    </xdr:from>
    <xdr:to>
      <xdr:col>17</xdr:col>
      <xdr:colOff>520212</xdr:colOff>
      <xdr:row>51</xdr:row>
      <xdr:rowOff>128553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10" Type="http://schemas.openxmlformats.org/officeDocument/2006/relationships/ctrlProp" Target="../ctrlProps/ctrlProp12.xml"/><Relationship Id="rId4" Type="http://schemas.openxmlformats.org/officeDocument/2006/relationships/vmlDrawing" Target="../drawings/vmlDrawing4.vml"/><Relationship Id="rId9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6.xml"/><Relationship Id="rId13" Type="http://schemas.openxmlformats.org/officeDocument/2006/relationships/ctrlProp" Target="../ctrlProps/ctrlProp21.xml"/><Relationship Id="rId18" Type="http://schemas.openxmlformats.org/officeDocument/2006/relationships/ctrlProp" Target="../ctrlProps/ctrlProp26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15.xml"/><Relationship Id="rId12" Type="http://schemas.openxmlformats.org/officeDocument/2006/relationships/ctrlProp" Target="../ctrlProps/ctrlProp20.xml"/><Relationship Id="rId17" Type="http://schemas.openxmlformats.org/officeDocument/2006/relationships/ctrlProp" Target="../ctrlProps/ctrlProp25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2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4.xml"/><Relationship Id="rId11" Type="http://schemas.openxmlformats.org/officeDocument/2006/relationships/ctrlProp" Target="../ctrlProps/ctrlProp19.xml"/><Relationship Id="rId5" Type="http://schemas.openxmlformats.org/officeDocument/2006/relationships/ctrlProp" Target="../ctrlProps/ctrlProp13.xml"/><Relationship Id="rId15" Type="http://schemas.openxmlformats.org/officeDocument/2006/relationships/ctrlProp" Target="../ctrlProps/ctrlProp23.xml"/><Relationship Id="rId10" Type="http://schemas.openxmlformats.org/officeDocument/2006/relationships/ctrlProp" Target="../ctrlProps/ctrlProp18.xml"/><Relationship Id="rId4" Type="http://schemas.openxmlformats.org/officeDocument/2006/relationships/vmlDrawing" Target="../drawings/vmlDrawing6.vml"/><Relationship Id="rId9" Type="http://schemas.openxmlformats.org/officeDocument/2006/relationships/ctrlProp" Target="../ctrlProps/ctrlProp17.xml"/><Relationship Id="rId14" Type="http://schemas.openxmlformats.org/officeDocument/2006/relationships/ctrlProp" Target="../ctrlProps/ctrlProp2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20"/>
  <sheetViews>
    <sheetView tabSelected="1" topLeftCell="A330" zoomScaleNormal="100" workbookViewId="0">
      <selection activeCell="F343" sqref="F343"/>
    </sheetView>
  </sheetViews>
  <sheetFormatPr defaultColWidth="10.7109375" defaultRowHeight="12.75"/>
  <cols>
    <col min="1" max="1" width="7.7109375" style="1" customWidth="1"/>
    <col min="2" max="12" width="10.7109375" style="1" customWidth="1"/>
    <col min="13" max="13" width="12.140625" style="1" customWidth="1"/>
    <col min="14" max="14" width="13.140625" style="1" customWidth="1"/>
    <col min="15" max="15" width="14.140625" style="1" bestFit="1" customWidth="1"/>
    <col min="16" max="16" width="12" style="1" customWidth="1"/>
    <col min="17" max="17" width="10.7109375" style="1"/>
    <col min="18" max="18" width="11.28515625" style="1" bestFit="1" customWidth="1"/>
    <col min="19" max="19" width="11.5703125" style="1" bestFit="1" customWidth="1"/>
    <col min="20" max="20" width="12.28515625" style="1" bestFit="1" customWidth="1"/>
    <col min="21" max="16384" width="10.7109375" style="1"/>
  </cols>
  <sheetData>
    <row r="1" spans="1:13" ht="15.75">
      <c r="A1" s="4" t="s">
        <v>884</v>
      </c>
      <c r="J1" s="6" t="s">
        <v>0</v>
      </c>
      <c r="K1" s="631" t="s">
        <v>883</v>
      </c>
      <c r="L1" s="632">
        <v>44686</v>
      </c>
    </row>
    <row r="2" spans="1:13">
      <c r="A2" s="3" t="s">
        <v>3</v>
      </c>
      <c r="B2" s="746" t="s">
        <v>885</v>
      </c>
      <c r="C2" s="746"/>
      <c r="D2" s="746"/>
      <c r="E2" s="746"/>
      <c r="J2" s="6" t="s">
        <v>1</v>
      </c>
      <c r="K2" s="631" t="s">
        <v>972</v>
      </c>
      <c r="L2" s="632">
        <v>44694</v>
      </c>
    </row>
    <row r="3" spans="1:13" ht="15">
      <c r="B3" s="2" t="s">
        <v>882</v>
      </c>
      <c r="E3" s="2" t="s">
        <v>6</v>
      </c>
      <c r="H3" s="2" t="s">
        <v>531</v>
      </c>
      <c r="L3" s="356" t="s">
        <v>7</v>
      </c>
    </row>
    <row r="5" spans="1:13">
      <c r="A5" s="9" t="s">
        <v>25</v>
      </c>
      <c r="J5" s="5"/>
      <c r="K5" s="5"/>
    </row>
    <row r="6" spans="1:13" ht="13.5" thickBot="1">
      <c r="A6" s="12"/>
      <c r="J6" s="5"/>
      <c r="K6" s="5"/>
    </row>
    <row r="7" spans="1:13" s="5" customFormat="1" ht="15.75" customHeight="1" thickBot="1">
      <c r="A7" s="10"/>
      <c r="B7" s="10" t="s">
        <v>70</v>
      </c>
      <c r="C7" s="10" t="s">
        <v>65</v>
      </c>
      <c r="D7" s="10" t="s">
        <v>22</v>
      </c>
      <c r="E7" s="690" t="s">
        <v>66</v>
      </c>
      <c r="F7" s="691"/>
      <c r="G7" s="691"/>
      <c r="H7" s="692"/>
      <c r="I7" s="10" t="s">
        <v>244</v>
      </c>
      <c r="J7" s="10" t="s">
        <v>245</v>
      </c>
      <c r="K7" s="10" t="s">
        <v>307</v>
      </c>
      <c r="L7" s="10" t="s">
        <v>344</v>
      </c>
      <c r="M7" s="36"/>
    </row>
    <row r="8" spans="1:13" s="5" customFormat="1" ht="14.25">
      <c r="A8" s="15" t="s">
        <v>10</v>
      </c>
      <c r="B8" s="15" t="s">
        <v>11</v>
      </c>
      <c r="C8" s="15" t="s">
        <v>16</v>
      </c>
      <c r="D8" s="15" t="s">
        <v>23</v>
      </c>
      <c r="E8" s="10" t="s">
        <v>27</v>
      </c>
      <c r="F8" s="10" t="s">
        <v>71</v>
      </c>
      <c r="G8" s="10" t="s">
        <v>29</v>
      </c>
      <c r="H8" s="10" t="s">
        <v>30</v>
      </c>
      <c r="I8" s="15" t="s">
        <v>245</v>
      </c>
      <c r="J8" s="15" t="s">
        <v>85</v>
      </c>
      <c r="K8" s="15" t="s">
        <v>155</v>
      </c>
      <c r="L8" s="15" t="s">
        <v>346</v>
      </c>
      <c r="M8" s="36"/>
    </row>
    <row r="9" spans="1:13" s="5" customFormat="1" ht="15" thickBot="1">
      <c r="A9" s="11" t="s">
        <v>9</v>
      </c>
      <c r="B9" s="11" t="s">
        <v>12</v>
      </c>
      <c r="C9" s="11" t="s">
        <v>132</v>
      </c>
      <c r="D9" s="11" t="s">
        <v>24</v>
      </c>
      <c r="E9" s="11" t="s">
        <v>26</v>
      </c>
      <c r="F9" s="11" t="s">
        <v>28</v>
      </c>
      <c r="G9" s="11" t="s">
        <v>28</v>
      </c>
      <c r="H9" s="11" t="s">
        <v>8</v>
      </c>
      <c r="I9" s="11" t="s">
        <v>246</v>
      </c>
      <c r="J9" s="11" t="s">
        <v>8</v>
      </c>
      <c r="K9" s="11" t="s">
        <v>281</v>
      </c>
      <c r="L9" s="11" t="s">
        <v>345</v>
      </c>
      <c r="M9" s="36"/>
    </row>
    <row r="10" spans="1:13">
      <c r="A10" s="13">
        <v>1</v>
      </c>
      <c r="B10" s="39" t="s">
        <v>13</v>
      </c>
      <c r="C10" s="42">
        <f>117*(2/3)</f>
        <v>78</v>
      </c>
      <c r="D10" s="42">
        <f>3*12+4</f>
        <v>40</v>
      </c>
      <c r="E10" s="21"/>
      <c r="F10" s="45">
        <f>0.5</f>
        <v>0.5</v>
      </c>
      <c r="G10" s="45"/>
      <c r="H10" s="22"/>
      <c r="I10" s="145">
        <f>IF(F10=0,"-----",IF(H10=0,F10,((G10-F10)/H10)*E10+F10))</f>
        <v>0.5</v>
      </c>
      <c r="J10" s="260">
        <v>30</v>
      </c>
      <c r="K10" s="280">
        <f t="shared" ref="K10:K19" si="0">IF(J10=0,"-----",FLOOR(J10/12,1))</f>
        <v>2</v>
      </c>
      <c r="L10" s="39" t="s">
        <v>347</v>
      </c>
      <c r="M10" s="30"/>
    </row>
    <row r="11" spans="1:13">
      <c r="A11" s="14">
        <v>2</v>
      </c>
      <c r="B11" s="40" t="s">
        <v>13</v>
      </c>
      <c r="C11" s="43">
        <f>117*(2/3)</f>
        <v>78</v>
      </c>
      <c r="D11" s="43">
        <f>3*12+4</f>
        <v>40</v>
      </c>
      <c r="E11" s="23"/>
      <c r="F11" s="38">
        <f>0.5</f>
        <v>0.5</v>
      </c>
      <c r="G11" s="38"/>
      <c r="H11" s="24"/>
      <c r="I11" s="146">
        <f t="shared" ref="I11:I19" si="1">IF(F11=0,"-----",IF(H11=0,F11,((G11-F11)/H11)*E11+F11))</f>
        <v>0.5</v>
      </c>
      <c r="J11" s="261">
        <v>30</v>
      </c>
      <c r="K11" s="263">
        <f t="shared" si="0"/>
        <v>2</v>
      </c>
      <c r="L11" s="40" t="s">
        <v>347</v>
      </c>
      <c r="M11" s="30"/>
    </row>
    <row r="12" spans="1:13">
      <c r="A12" s="14">
        <v>3</v>
      </c>
      <c r="B12" s="40"/>
      <c r="C12" s="43"/>
      <c r="D12" s="43"/>
      <c r="E12" s="23"/>
      <c r="F12" s="38"/>
      <c r="G12" s="38"/>
      <c r="H12" s="24"/>
      <c r="I12" s="146" t="str">
        <f>IF(F12=0,"-----",IF(H12=0,F12,((G12-F12)/H12)*E12+F12))</f>
        <v>-----</v>
      </c>
      <c r="J12" s="261"/>
      <c r="K12" s="263" t="str">
        <f t="shared" si="0"/>
        <v>-----</v>
      </c>
      <c r="L12" s="40"/>
      <c r="M12" s="30"/>
    </row>
    <row r="13" spans="1:13">
      <c r="A13" s="14">
        <v>4</v>
      </c>
      <c r="B13" s="40"/>
      <c r="C13" s="43"/>
      <c r="D13" s="43"/>
      <c r="E13" s="23"/>
      <c r="F13" s="38"/>
      <c r="G13" s="38"/>
      <c r="H13" s="24"/>
      <c r="I13" s="146" t="str">
        <f>IF(F13=0,"-----",IF(H13=0,F13,((G13-F13)/H13)*E13+F13))</f>
        <v>-----</v>
      </c>
      <c r="J13" s="261"/>
      <c r="K13" s="263" t="str">
        <f t="shared" si="0"/>
        <v>-----</v>
      </c>
      <c r="L13" s="40"/>
      <c r="M13" s="30"/>
    </row>
    <row r="14" spans="1:13">
      <c r="A14" s="14">
        <v>5</v>
      </c>
      <c r="B14" s="40"/>
      <c r="C14" s="43"/>
      <c r="D14" s="43"/>
      <c r="E14" s="23"/>
      <c r="F14" s="38"/>
      <c r="G14" s="38"/>
      <c r="H14" s="24"/>
      <c r="I14" s="146" t="str">
        <f t="shared" si="1"/>
        <v>-----</v>
      </c>
      <c r="J14" s="261"/>
      <c r="K14" s="263" t="str">
        <f t="shared" si="0"/>
        <v>-----</v>
      </c>
      <c r="L14" s="40"/>
      <c r="M14" s="30"/>
    </row>
    <row r="15" spans="1:13">
      <c r="A15" s="14">
        <v>6</v>
      </c>
      <c r="B15" s="40"/>
      <c r="C15" s="43"/>
      <c r="D15" s="43"/>
      <c r="E15" s="23"/>
      <c r="F15" s="38"/>
      <c r="G15" s="38"/>
      <c r="H15" s="24"/>
      <c r="I15" s="146" t="str">
        <f t="shared" si="1"/>
        <v>-----</v>
      </c>
      <c r="J15" s="261"/>
      <c r="K15" s="263" t="str">
        <f t="shared" si="0"/>
        <v>-----</v>
      </c>
      <c r="L15" s="40"/>
      <c r="M15" s="30"/>
    </row>
    <row r="16" spans="1:13">
      <c r="A16" s="14">
        <v>7</v>
      </c>
      <c r="B16" s="40"/>
      <c r="C16" s="43"/>
      <c r="D16" s="43"/>
      <c r="E16" s="23"/>
      <c r="F16" s="38"/>
      <c r="G16" s="38"/>
      <c r="H16" s="24"/>
      <c r="I16" s="146" t="str">
        <f t="shared" si="1"/>
        <v>-----</v>
      </c>
      <c r="J16" s="261"/>
      <c r="K16" s="263" t="str">
        <f t="shared" si="0"/>
        <v>-----</v>
      </c>
      <c r="L16" s="40"/>
      <c r="M16" s="30"/>
    </row>
    <row r="17" spans="1:15">
      <c r="A17" s="14">
        <v>8</v>
      </c>
      <c r="B17" s="40"/>
      <c r="C17" s="43"/>
      <c r="D17" s="43"/>
      <c r="E17" s="23"/>
      <c r="F17" s="38"/>
      <c r="G17" s="38"/>
      <c r="H17" s="24"/>
      <c r="I17" s="146" t="str">
        <f t="shared" si="1"/>
        <v>-----</v>
      </c>
      <c r="J17" s="261"/>
      <c r="K17" s="263" t="str">
        <f t="shared" si="0"/>
        <v>-----</v>
      </c>
      <c r="L17" s="40"/>
      <c r="M17" s="29"/>
    </row>
    <row r="18" spans="1:15">
      <c r="A18" s="14">
        <v>9</v>
      </c>
      <c r="B18" s="40"/>
      <c r="C18" s="43"/>
      <c r="D18" s="43"/>
      <c r="E18" s="48"/>
      <c r="F18" s="37"/>
      <c r="G18" s="37"/>
      <c r="H18" s="239"/>
      <c r="I18" s="146" t="str">
        <f t="shared" si="1"/>
        <v>-----</v>
      </c>
      <c r="J18" s="261"/>
      <c r="K18" s="263" t="str">
        <f t="shared" si="0"/>
        <v>-----</v>
      </c>
      <c r="L18" s="40"/>
      <c r="M18" s="29"/>
    </row>
    <row r="19" spans="1:15" ht="13.5" thickBot="1">
      <c r="A19" s="18">
        <v>10</v>
      </c>
      <c r="B19" s="41"/>
      <c r="C19" s="44"/>
      <c r="D19" s="44"/>
      <c r="E19" s="49"/>
      <c r="F19" s="50"/>
      <c r="G19" s="50"/>
      <c r="H19" s="240"/>
      <c r="I19" s="147" t="str">
        <f t="shared" si="1"/>
        <v>-----</v>
      </c>
      <c r="J19" s="262"/>
      <c r="K19" s="264" t="str">
        <f t="shared" si="0"/>
        <v>-----</v>
      </c>
      <c r="L19" s="41"/>
    </row>
    <row r="20" spans="1:15">
      <c r="A20" s="19" t="s">
        <v>69</v>
      </c>
    </row>
    <row r="21" spans="1:15">
      <c r="A21" s="19" t="s">
        <v>971</v>
      </c>
    </row>
    <row r="22" spans="1:15" ht="13.5">
      <c r="A22" s="19" t="s">
        <v>68</v>
      </c>
    </row>
    <row r="23" spans="1:15">
      <c r="A23" s="19" t="s">
        <v>348</v>
      </c>
    </row>
    <row r="24" spans="1:15">
      <c r="A24" s="19"/>
    </row>
    <row r="25" spans="1:15">
      <c r="A25" s="9" t="s">
        <v>56</v>
      </c>
      <c r="L25" s="6" t="s">
        <v>104</v>
      </c>
      <c r="N25" s="30"/>
    </row>
    <row r="26" spans="1:15" ht="13.5" thickBot="1">
      <c r="A26" s="9"/>
      <c r="K26" s="6"/>
      <c r="N26" s="30"/>
    </row>
    <row r="27" spans="1:15" ht="13.5" thickBot="1">
      <c r="A27" s="690" t="s">
        <v>274</v>
      </c>
      <c r="B27" s="691"/>
      <c r="C27" s="691"/>
      <c r="D27" s="691"/>
      <c r="E27" s="691"/>
      <c r="F27" s="691"/>
      <c r="G27" s="691"/>
      <c r="H27" s="692"/>
      <c r="J27" s="30"/>
      <c r="K27" s="30"/>
      <c r="N27" s="30"/>
    </row>
    <row r="28" spans="1:15" s="5" customFormat="1" ht="13.5" thickBot="1">
      <c r="A28" s="10"/>
      <c r="B28" s="691" t="s">
        <v>471</v>
      </c>
      <c r="C28" s="692"/>
      <c r="D28" s="728" t="s">
        <v>76</v>
      </c>
      <c r="E28" s="730"/>
      <c r="F28" s="690" t="s">
        <v>80</v>
      </c>
      <c r="G28" s="692"/>
      <c r="H28" s="10" t="s">
        <v>162</v>
      </c>
      <c r="J28" s="30"/>
      <c r="K28" s="30"/>
      <c r="N28" s="690" t="s">
        <v>72</v>
      </c>
      <c r="O28" s="692"/>
    </row>
    <row r="29" spans="1:15" s="5" customFormat="1" ht="15" customHeight="1">
      <c r="A29" s="15"/>
      <c r="B29" s="10"/>
      <c r="C29" s="92"/>
      <c r="D29" s="92"/>
      <c r="E29" s="10" t="s">
        <v>886</v>
      </c>
      <c r="F29" s="10"/>
      <c r="G29" s="10"/>
      <c r="H29" s="15" t="s">
        <v>83</v>
      </c>
      <c r="J29" s="29"/>
      <c r="K29" s="29"/>
      <c r="N29" s="70" t="s">
        <v>64</v>
      </c>
      <c r="O29" s="71">
        <v>2</v>
      </c>
    </row>
    <row r="30" spans="1:15" s="5" customFormat="1" ht="14.25">
      <c r="A30" s="15" t="s">
        <v>10</v>
      </c>
      <c r="B30" s="15" t="s">
        <v>74</v>
      </c>
      <c r="C30" s="91" t="s">
        <v>75</v>
      </c>
      <c r="D30" s="91" t="s">
        <v>77</v>
      </c>
      <c r="E30" s="15" t="s">
        <v>78</v>
      </c>
      <c r="F30" s="15" t="s">
        <v>81</v>
      </c>
      <c r="G30" s="15" t="s">
        <v>82</v>
      </c>
      <c r="H30" s="15" t="s">
        <v>84</v>
      </c>
      <c r="J30" s="29"/>
      <c r="K30" s="29"/>
      <c r="N30" s="70" t="s">
        <v>96</v>
      </c>
      <c r="O30" s="71">
        <v>1</v>
      </c>
    </row>
    <row r="31" spans="1:15" ht="15" thickBot="1">
      <c r="A31" s="11" t="s">
        <v>9</v>
      </c>
      <c r="B31" s="11" t="s">
        <v>73</v>
      </c>
      <c r="C31" s="54" t="s">
        <v>73</v>
      </c>
      <c r="D31" s="54" t="s">
        <v>73</v>
      </c>
      <c r="E31" s="11" t="s">
        <v>79</v>
      </c>
      <c r="F31" s="11" t="s">
        <v>73</v>
      </c>
      <c r="G31" s="11" t="s">
        <v>73</v>
      </c>
      <c r="H31" s="11" t="s">
        <v>228</v>
      </c>
      <c r="J31" s="30"/>
      <c r="K31" s="30"/>
      <c r="N31" s="70" t="s">
        <v>349</v>
      </c>
      <c r="O31" s="71" t="str">
        <f>IF(OR(AND(B10="EXP",L10="N"),AND(B11="EXP",L11="N"),AND(B12="EXP",L12="N"),AND(B13="EXP",L13="N"),AND(B14="EXP",L14="N"),AND(B15="EXP",L15="N"),AND(B16="EXP",L16="N"),AND(B17="EXP",L17="N"),AND(B18="EXP",L18="N"),AND(B19="EXP",L19="N")),"N","Y")</f>
        <v>Y</v>
      </c>
    </row>
    <row r="32" spans="1:15">
      <c r="A32" s="16">
        <v>1</v>
      </c>
      <c r="B32" s="74">
        <v>36</v>
      </c>
      <c r="C32" s="74">
        <v>58</v>
      </c>
      <c r="D32" s="379">
        <v>36</v>
      </c>
      <c r="E32" s="380">
        <v>50</v>
      </c>
      <c r="F32" s="81">
        <f>IF(E32=0,"-----",IF(E32=50,0.095,IF(E32=60,0.13,IF(E32=70,0.2,"ERROR"))))</f>
        <v>9.5000000000000001E-2</v>
      </c>
      <c r="G32" s="84">
        <f>IF(E32=0,"-----",IF(E32=50,0.13,IF(E32=60,0.2,IF(E32=70,0.3,"ERROR"))))</f>
        <v>0.13</v>
      </c>
      <c r="H32" s="87">
        <f>IF(E32=0,"-----",IF(E32=50,0.25,IF(E32=60,0.35,IF(E32=70,0.45,"ERROR"))))</f>
        <v>0.25</v>
      </c>
      <c r="J32" s="30"/>
      <c r="K32" s="30"/>
      <c r="N32" s="70"/>
      <c r="O32" s="71"/>
    </row>
    <row r="33" spans="1:15">
      <c r="A33" s="27">
        <v>2</v>
      </c>
      <c r="B33" s="75">
        <v>36</v>
      </c>
      <c r="C33" s="75">
        <v>58</v>
      </c>
      <c r="D33" s="77">
        <v>36</v>
      </c>
      <c r="E33" s="79">
        <v>50</v>
      </c>
      <c r="F33" s="82">
        <f t="shared" ref="F33:F41" si="2">IF(E33=0,"-----",IF(E33=50,0.095,IF(E33=60,0.13,IF(E33=70,0.2,"ERROR"))))</f>
        <v>9.5000000000000001E-2</v>
      </c>
      <c r="G33" s="85">
        <f t="shared" ref="G33:G41" si="3">IF(E33=0,"-----",IF(E33=50,0.13,IF(E33=60,0.2,IF(E33=70,0.3,"ERROR"))))</f>
        <v>0.13</v>
      </c>
      <c r="H33" s="88">
        <f t="shared" ref="H33:H41" si="4">IF(E33=0,"-----",IF(E33=50,0.25,IF(E33=60,0.35,IF(E33=70,0.45,"ERROR"))))</f>
        <v>0.25</v>
      </c>
      <c r="J33" s="29"/>
      <c r="K33" s="29"/>
      <c r="N33" s="70"/>
      <c r="O33" s="71"/>
    </row>
    <row r="34" spans="1:15">
      <c r="A34" s="27">
        <v>3</v>
      </c>
      <c r="B34" s="75"/>
      <c r="C34" s="75"/>
      <c r="D34" s="77"/>
      <c r="E34" s="79"/>
      <c r="F34" s="82" t="str">
        <f t="shared" si="2"/>
        <v>-----</v>
      </c>
      <c r="G34" s="85" t="str">
        <f t="shared" si="3"/>
        <v>-----</v>
      </c>
      <c r="H34" s="88" t="str">
        <f t="shared" si="4"/>
        <v>-----</v>
      </c>
      <c r="J34" s="29"/>
      <c r="K34" s="29"/>
      <c r="N34" s="70"/>
      <c r="O34" s="71"/>
    </row>
    <row r="35" spans="1:15">
      <c r="A35" s="27">
        <v>4</v>
      </c>
      <c r="B35" s="75"/>
      <c r="C35" s="75"/>
      <c r="D35" s="77"/>
      <c r="E35" s="79"/>
      <c r="F35" s="82" t="str">
        <f t="shared" si="2"/>
        <v>-----</v>
      </c>
      <c r="G35" s="85" t="str">
        <f t="shared" si="3"/>
        <v>-----</v>
      </c>
      <c r="H35" s="88" t="str">
        <f t="shared" si="4"/>
        <v>-----</v>
      </c>
      <c r="N35" s="70"/>
      <c r="O35" s="71"/>
    </row>
    <row r="36" spans="1:15" ht="14.25">
      <c r="A36" s="27">
        <v>5</v>
      </c>
      <c r="B36" s="75"/>
      <c r="C36" s="75"/>
      <c r="D36" s="77"/>
      <c r="E36" s="79"/>
      <c r="F36" s="82" t="str">
        <f t="shared" si="2"/>
        <v>-----</v>
      </c>
      <c r="G36" s="85" t="str">
        <f t="shared" si="3"/>
        <v>-----</v>
      </c>
      <c r="H36" s="88" t="str">
        <f t="shared" si="4"/>
        <v>-----</v>
      </c>
      <c r="J36" s="255" t="s">
        <v>381</v>
      </c>
      <c r="K36" s="259">
        <v>4</v>
      </c>
      <c r="L36" s="2" t="s">
        <v>382</v>
      </c>
      <c r="N36" s="70"/>
      <c r="O36" s="71"/>
    </row>
    <row r="37" spans="1:15" ht="13.5" thickBot="1">
      <c r="A37" s="27">
        <v>6</v>
      </c>
      <c r="B37" s="75"/>
      <c r="C37" s="75"/>
      <c r="D37" s="77"/>
      <c r="E37" s="79"/>
      <c r="F37" s="82" t="str">
        <f t="shared" si="2"/>
        <v>-----</v>
      </c>
      <c r="G37" s="85" t="str">
        <f t="shared" si="3"/>
        <v>-----</v>
      </c>
      <c r="H37" s="88" t="str">
        <f t="shared" si="4"/>
        <v>-----</v>
      </c>
      <c r="N37" s="72"/>
      <c r="O37" s="73"/>
    </row>
    <row r="38" spans="1:15">
      <c r="A38" s="27">
        <v>7</v>
      </c>
      <c r="B38" s="75"/>
      <c r="C38" s="75"/>
      <c r="D38" s="77"/>
      <c r="E38" s="79"/>
      <c r="F38" s="82" t="str">
        <f t="shared" si="2"/>
        <v>-----</v>
      </c>
      <c r="G38" s="85" t="str">
        <f t="shared" si="3"/>
        <v>-----</v>
      </c>
      <c r="H38" s="88" t="str">
        <f t="shared" si="4"/>
        <v>-----</v>
      </c>
    </row>
    <row r="39" spans="1:15">
      <c r="A39" s="27">
        <v>8</v>
      </c>
      <c r="B39" s="75"/>
      <c r="C39" s="75"/>
      <c r="D39" s="77"/>
      <c r="E39" s="79"/>
      <c r="F39" s="82" t="str">
        <f t="shared" si="2"/>
        <v>-----</v>
      </c>
      <c r="G39" s="85" t="str">
        <f t="shared" si="3"/>
        <v>-----</v>
      </c>
      <c r="H39" s="88" t="str">
        <f t="shared" si="4"/>
        <v>-----</v>
      </c>
    </row>
    <row r="40" spans="1:15">
      <c r="A40" s="27">
        <v>9</v>
      </c>
      <c r="B40" s="75"/>
      <c r="C40" s="75"/>
      <c r="D40" s="77"/>
      <c r="E40" s="79"/>
      <c r="F40" s="82" t="str">
        <f t="shared" si="2"/>
        <v>-----</v>
      </c>
      <c r="G40" s="85" t="str">
        <f t="shared" si="3"/>
        <v>-----</v>
      </c>
      <c r="H40" s="88" t="str">
        <f t="shared" si="4"/>
        <v>-----</v>
      </c>
    </row>
    <row r="41" spans="1:15" ht="13.5" thickBot="1">
      <c r="A41" s="17">
        <v>10</v>
      </c>
      <c r="B41" s="76"/>
      <c r="C41" s="76"/>
      <c r="D41" s="78"/>
      <c r="E41" s="80"/>
      <c r="F41" s="83" t="str">
        <f t="shared" si="2"/>
        <v>-----</v>
      </c>
      <c r="G41" s="86" t="str">
        <f t="shared" si="3"/>
        <v>-----</v>
      </c>
      <c r="H41" s="89" t="str">
        <f t="shared" si="4"/>
        <v>-----</v>
      </c>
    </row>
    <row r="42" spans="1:15" ht="13.5" thickBot="1">
      <c r="B42" s="253"/>
      <c r="C42" s="253"/>
      <c r="D42" s="253"/>
      <c r="E42" s="254"/>
      <c r="F42" s="179"/>
      <c r="G42" s="179"/>
      <c r="H42" s="238"/>
    </row>
    <row r="43" spans="1:15" ht="13.5" thickBot="1">
      <c r="A43" s="690" t="s">
        <v>273</v>
      </c>
      <c r="B43" s="691"/>
      <c r="C43" s="691"/>
      <c r="D43" s="691"/>
      <c r="E43" s="691"/>
      <c r="F43" s="691"/>
      <c r="G43" s="691"/>
      <c r="H43" s="691"/>
      <c r="I43" s="691"/>
      <c r="J43" s="691"/>
      <c r="K43" s="692"/>
    </row>
    <row r="44" spans="1:15" s="5" customFormat="1" ht="13.5" thickBot="1">
      <c r="A44" s="10"/>
      <c r="B44" s="10" t="s">
        <v>97</v>
      </c>
      <c r="C44" s="690" t="s">
        <v>112</v>
      </c>
      <c r="D44" s="691"/>
      <c r="E44" s="691"/>
      <c r="F44" s="691"/>
      <c r="G44" s="691"/>
      <c r="H44" s="691"/>
      <c r="I44" s="691"/>
      <c r="J44" s="691"/>
      <c r="K44" s="692"/>
    </row>
    <row r="45" spans="1:15" s="5" customFormat="1">
      <c r="A45" s="15"/>
      <c r="B45" s="15" t="s">
        <v>98</v>
      </c>
      <c r="C45" s="100" t="s">
        <v>101</v>
      </c>
      <c r="D45" s="10" t="s">
        <v>105</v>
      </c>
      <c r="E45" s="10" t="s">
        <v>110</v>
      </c>
      <c r="F45" s="100" t="s">
        <v>973</v>
      </c>
      <c r="G45" s="10" t="s">
        <v>118</v>
      </c>
      <c r="H45" s="10" t="s">
        <v>124</v>
      </c>
      <c r="I45" s="10" t="s">
        <v>108</v>
      </c>
      <c r="J45" s="10" t="s">
        <v>120</v>
      </c>
      <c r="K45" s="10" t="s">
        <v>122</v>
      </c>
    </row>
    <row r="46" spans="1:15" s="5" customFormat="1">
      <c r="A46" s="15" t="s">
        <v>10</v>
      </c>
      <c r="B46" s="15" t="s">
        <v>99</v>
      </c>
      <c r="C46" s="15" t="s">
        <v>102</v>
      </c>
      <c r="D46" s="15" t="s">
        <v>106</v>
      </c>
      <c r="E46" s="15" t="s">
        <v>108</v>
      </c>
      <c r="F46" s="15" t="s">
        <v>111</v>
      </c>
      <c r="G46" s="15" t="s">
        <v>119</v>
      </c>
      <c r="H46" s="15" t="s">
        <v>121</v>
      </c>
      <c r="I46" s="15" t="s">
        <v>119</v>
      </c>
      <c r="J46" s="15" t="s">
        <v>121</v>
      </c>
      <c r="K46" s="15" t="s">
        <v>123</v>
      </c>
    </row>
    <row r="47" spans="1:15" s="5" customFormat="1" ht="16.5" thickBot="1">
      <c r="A47" s="11" t="s">
        <v>9</v>
      </c>
      <c r="B47" s="99" t="s">
        <v>100</v>
      </c>
      <c r="C47" s="15" t="s">
        <v>103</v>
      </c>
      <c r="D47" s="15" t="s">
        <v>107</v>
      </c>
      <c r="E47" s="15" t="s">
        <v>109</v>
      </c>
      <c r="F47" s="15" t="s">
        <v>125</v>
      </c>
      <c r="G47" s="15" t="s">
        <v>113</v>
      </c>
      <c r="H47" s="15" t="s">
        <v>114</v>
      </c>
      <c r="I47" s="15" t="s">
        <v>115</v>
      </c>
      <c r="J47" s="15" t="s">
        <v>116</v>
      </c>
      <c r="K47" s="104" t="s">
        <v>117</v>
      </c>
    </row>
    <row r="48" spans="1:15">
      <c r="A48" s="16">
        <v>1</v>
      </c>
      <c r="B48" s="101">
        <f>IF(B32=0,"-----",IF(AND($O$29=2,$O$30=1),0.000006,IF(AND($O$29=2,$O$30=2),0.000005,IF($O$29=1,0.0000065,"ERROR"))))</f>
        <v>6.0000000000000002E-6</v>
      </c>
      <c r="C48" s="108">
        <f>IF(B48="-----","-----",IF($O$29=2,70,"-----"))</f>
        <v>70</v>
      </c>
      <c r="D48" s="633">
        <v>4.125</v>
      </c>
      <c r="E48" s="634">
        <v>6.2</v>
      </c>
      <c r="F48" s="111">
        <f>IF(C48="-----","-----",IF($O$29=2,10000,"-----"))</f>
        <v>10000</v>
      </c>
      <c r="G48" s="112">
        <f>IF(C48="-----","-----",MAX(1.45-0.13*D48,1))</f>
        <v>1</v>
      </c>
      <c r="H48" s="112">
        <f>IF(C48="-----","-----",2-0.014*C48)</f>
        <v>1.02</v>
      </c>
      <c r="I48" s="112">
        <f>IF(C48="-----","-----",5/(1+E48))</f>
        <v>0.69444444444444442</v>
      </c>
      <c r="J48" s="112">
        <f>IF(C48="-----","-----",F48/(12*((100-4*E48)/(E48+20))+F48))</f>
        <v>0.99656754750051724</v>
      </c>
      <c r="K48" s="113">
        <f>IF(C48="-----","-----",G48*H48*I48*J48*0.00048)</f>
        <v>3.3883296615017593E-4</v>
      </c>
    </row>
    <row r="49" spans="1:13">
      <c r="A49" s="27">
        <v>2</v>
      </c>
      <c r="B49" s="102">
        <f>IF(B33=0,"-----",IF(AND($O$29=2,$O$30=1),0.000006,IF(AND($O$29=2,$O$30=2),0.000005,IF($O$29=1,0.0000065,"ERROR"))))</f>
        <v>6.0000000000000002E-6</v>
      </c>
      <c r="C49" s="114">
        <f t="shared" ref="C49:C57" si="5">IF(B49="-----","-----",IF($O$29=2,70,"-----"))</f>
        <v>70</v>
      </c>
      <c r="D49" s="635">
        <v>4.125</v>
      </c>
      <c r="E49" s="636">
        <v>6.2</v>
      </c>
      <c r="F49" s="107">
        <f t="shared" ref="E49:F57" si="6">IF(C49="-----","-----",IF($O$29=2,10000,"-----"))</f>
        <v>10000</v>
      </c>
      <c r="G49" s="90">
        <f t="shared" ref="G49:G57" si="7">IF(C49="-----","-----",MAX(1.45-0.13*D49,1))</f>
        <v>1</v>
      </c>
      <c r="H49" s="90">
        <f t="shared" ref="H49:H57" si="8">IF(C49="-----","-----",2-0.014*C49)</f>
        <v>1.02</v>
      </c>
      <c r="I49" s="90">
        <f t="shared" ref="I49:I57" si="9">IF(C49="-----","-----",5/(1+E49))</f>
        <v>0.69444444444444442</v>
      </c>
      <c r="J49" s="90">
        <f t="shared" ref="J49:J57" si="10">IF(C49="-----","-----",F49/(12*((100-4*E49)/(E49+20))+F49))</f>
        <v>0.99656754750051724</v>
      </c>
      <c r="K49" s="115">
        <f t="shared" ref="K49:K57" si="11">IF(C49="-----","-----",G49*H49*I49*J49*0.00048)</f>
        <v>3.3883296615017593E-4</v>
      </c>
    </row>
    <row r="50" spans="1:13">
      <c r="A50" s="27">
        <v>3</v>
      </c>
      <c r="B50" s="102" t="str">
        <f t="shared" ref="B50:B57" si="12">IF(B34=0,"-----",IF(AND($O$29=2,$O$30=1),0.000006,IF(AND($O$29=2,$O$30=2),0.000005,IF($O$29=1,0.0000065,"ERROR"))))</f>
        <v>-----</v>
      </c>
      <c r="C50" s="114" t="str">
        <f t="shared" si="5"/>
        <v>-----</v>
      </c>
      <c r="D50" s="552" t="s">
        <v>872</v>
      </c>
      <c r="E50" s="107" t="str">
        <f t="shared" si="6"/>
        <v>-----</v>
      </c>
      <c r="F50" s="107" t="str">
        <f t="shared" si="6"/>
        <v>-----</v>
      </c>
      <c r="G50" s="90" t="str">
        <f t="shared" si="7"/>
        <v>-----</v>
      </c>
      <c r="H50" s="90" t="str">
        <f t="shared" si="8"/>
        <v>-----</v>
      </c>
      <c r="I50" s="90" t="str">
        <f t="shared" si="9"/>
        <v>-----</v>
      </c>
      <c r="J50" s="90" t="str">
        <f t="shared" si="10"/>
        <v>-----</v>
      </c>
      <c r="K50" s="115" t="str">
        <f t="shared" si="11"/>
        <v>-----</v>
      </c>
    </row>
    <row r="51" spans="1:13">
      <c r="A51" s="27">
        <v>4</v>
      </c>
      <c r="B51" s="102" t="str">
        <f t="shared" si="12"/>
        <v>-----</v>
      </c>
      <c r="C51" s="114" t="str">
        <f t="shared" si="5"/>
        <v>-----</v>
      </c>
      <c r="D51" s="552" t="s">
        <v>872</v>
      </c>
      <c r="E51" s="107" t="str">
        <f t="shared" si="6"/>
        <v>-----</v>
      </c>
      <c r="F51" s="107" t="str">
        <f t="shared" si="6"/>
        <v>-----</v>
      </c>
      <c r="G51" s="90" t="str">
        <f t="shared" si="7"/>
        <v>-----</v>
      </c>
      <c r="H51" s="90" t="str">
        <f t="shared" si="8"/>
        <v>-----</v>
      </c>
      <c r="I51" s="90" t="str">
        <f t="shared" si="9"/>
        <v>-----</v>
      </c>
      <c r="J51" s="90" t="str">
        <f t="shared" si="10"/>
        <v>-----</v>
      </c>
      <c r="K51" s="115" t="str">
        <f t="shared" si="11"/>
        <v>-----</v>
      </c>
    </row>
    <row r="52" spans="1:13">
      <c r="A52" s="27">
        <v>5</v>
      </c>
      <c r="B52" s="102" t="str">
        <f t="shared" si="12"/>
        <v>-----</v>
      </c>
      <c r="C52" s="114" t="str">
        <f t="shared" si="5"/>
        <v>-----</v>
      </c>
      <c r="D52" s="552" t="s">
        <v>872</v>
      </c>
      <c r="E52" s="107" t="str">
        <f t="shared" si="6"/>
        <v>-----</v>
      </c>
      <c r="F52" s="107" t="str">
        <f t="shared" si="6"/>
        <v>-----</v>
      </c>
      <c r="G52" s="90" t="str">
        <f t="shared" si="7"/>
        <v>-----</v>
      </c>
      <c r="H52" s="90" t="str">
        <f t="shared" si="8"/>
        <v>-----</v>
      </c>
      <c r="I52" s="90" t="str">
        <f t="shared" si="9"/>
        <v>-----</v>
      </c>
      <c r="J52" s="90" t="str">
        <f t="shared" si="10"/>
        <v>-----</v>
      </c>
      <c r="K52" s="115" t="str">
        <f t="shared" si="11"/>
        <v>-----</v>
      </c>
    </row>
    <row r="53" spans="1:13">
      <c r="A53" s="27">
        <v>6</v>
      </c>
      <c r="B53" s="102" t="str">
        <f t="shared" si="12"/>
        <v>-----</v>
      </c>
      <c r="C53" s="114" t="str">
        <f t="shared" si="5"/>
        <v>-----</v>
      </c>
      <c r="D53" s="552" t="s">
        <v>872</v>
      </c>
      <c r="E53" s="107" t="str">
        <f t="shared" si="6"/>
        <v>-----</v>
      </c>
      <c r="F53" s="107" t="str">
        <f t="shared" si="6"/>
        <v>-----</v>
      </c>
      <c r="G53" s="90" t="str">
        <f t="shared" si="7"/>
        <v>-----</v>
      </c>
      <c r="H53" s="90" t="str">
        <f t="shared" si="8"/>
        <v>-----</v>
      </c>
      <c r="I53" s="90" t="str">
        <f t="shared" si="9"/>
        <v>-----</v>
      </c>
      <c r="J53" s="90" t="str">
        <f t="shared" si="10"/>
        <v>-----</v>
      </c>
      <c r="K53" s="115" t="str">
        <f t="shared" si="11"/>
        <v>-----</v>
      </c>
    </row>
    <row r="54" spans="1:13">
      <c r="A54" s="27">
        <v>7</v>
      </c>
      <c r="B54" s="102" t="str">
        <f t="shared" si="12"/>
        <v>-----</v>
      </c>
      <c r="C54" s="114" t="str">
        <f t="shared" si="5"/>
        <v>-----</v>
      </c>
      <c r="D54" s="552" t="s">
        <v>872</v>
      </c>
      <c r="E54" s="107" t="str">
        <f t="shared" si="6"/>
        <v>-----</v>
      </c>
      <c r="F54" s="107" t="str">
        <f t="shared" si="6"/>
        <v>-----</v>
      </c>
      <c r="G54" s="90" t="str">
        <f t="shared" si="7"/>
        <v>-----</v>
      </c>
      <c r="H54" s="90" t="str">
        <f t="shared" si="8"/>
        <v>-----</v>
      </c>
      <c r="I54" s="90" t="str">
        <f t="shared" si="9"/>
        <v>-----</v>
      </c>
      <c r="J54" s="90" t="str">
        <f t="shared" si="10"/>
        <v>-----</v>
      </c>
      <c r="K54" s="115" t="str">
        <f t="shared" si="11"/>
        <v>-----</v>
      </c>
    </row>
    <row r="55" spans="1:13">
      <c r="A55" s="27">
        <v>8</v>
      </c>
      <c r="B55" s="102" t="str">
        <f t="shared" si="12"/>
        <v>-----</v>
      </c>
      <c r="C55" s="114" t="str">
        <f t="shared" si="5"/>
        <v>-----</v>
      </c>
      <c r="D55" s="552" t="s">
        <v>872</v>
      </c>
      <c r="E55" s="107" t="str">
        <f t="shared" si="6"/>
        <v>-----</v>
      </c>
      <c r="F55" s="107" t="str">
        <f t="shared" si="6"/>
        <v>-----</v>
      </c>
      <c r="G55" s="90" t="str">
        <f t="shared" si="7"/>
        <v>-----</v>
      </c>
      <c r="H55" s="90" t="str">
        <f t="shared" si="8"/>
        <v>-----</v>
      </c>
      <c r="I55" s="90" t="str">
        <f t="shared" si="9"/>
        <v>-----</v>
      </c>
      <c r="J55" s="90" t="str">
        <f t="shared" si="10"/>
        <v>-----</v>
      </c>
      <c r="K55" s="115" t="str">
        <f t="shared" si="11"/>
        <v>-----</v>
      </c>
    </row>
    <row r="56" spans="1:13">
      <c r="A56" s="27">
        <v>9</v>
      </c>
      <c r="B56" s="102" t="str">
        <f t="shared" si="12"/>
        <v>-----</v>
      </c>
      <c r="C56" s="114" t="str">
        <f t="shared" si="5"/>
        <v>-----</v>
      </c>
      <c r="D56" s="552" t="s">
        <v>872</v>
      </c>
      <c r="E56" s="107" t="str">
        <f t="shared" si="6"/>
        <v>-----</v>
      </c>
      <c r="F56" s="107" t="str">
        <f t="shared" si="6"/>
        <v>-----</v>
      </c>
      <c r="G56" s="90" t="str">
        <f t="shared" si="7"/>
        <v>-----</v>
      </c>
      <c r="H56" s="90" t="str">
        <f t="shared" si="8"/>
        <v>-----</v>
      </c>
      <c r="I56" s="90" t="str">
        <f t="shared" si="9"/>
        <v>-----</v>
      </c>
      <c r="J56" s="90" t="str">
        <f t="shared" si="10"/>
        <v>-----</v>
      </c>
      <c r="K56" s="115" t="str">
        <f t="shared" si="11"/>
        <v>-----</v>
      </c>
    </row>
    <row r="57" spans="1:13" ht="13.5" thickBot="1">
      <c r="A57" s="17">
        <v>10</v>
      </c>
      <c r="B57" s="103" t="str">
        <f t="shared" si="12"/>
        <v>-----</v>
      </c>
      <c r="C57" s="116" t="str">
        <f t="shared" si="5"/>
        <v>-----</v>
      </c>
      <c r="D57" s="553" t="s">
        <v>872</v>
      </c>
      <c r="E57" s="119" t="str">
        <f t="shared" si="6"/>
        <v>-----</v>
      </c>
      <c r="F57" s="119" t="str">
        <f t="shared" si="6"/>
        <v>-----</v>
      </c>
      <c r="G57" s="120" t="str">
        <f t="shared" si="7"/>
        <v>-----</v>
      </c>
      <c r="H57" s="120" t="str">
        <f t="shared" si="8"/>
        <v>-----</v>
      </c>
      <c r="I57" s="120" t="str">
        <f t="shared" si="9"/>
        <v>-----</v>
      </c>
      <c r="J57" s="120" t="str">
        <f t="shared" si="10"/>
        <v>-----</v>
      </c>
      <c r="K57" s="121" t="str">
        <f t="shared" si="11"/>
        <v>-----</v>
      </c>
    </row>
    <row r="58" spans="1:13" ht="13.5" thickBot="1">
      <c r="A58" s="19"/>
    </row>
    <row r="59" spans="1:13" ht="12.75" customHeight="1" thickBot="1">
      <c r="A59" s="690" t="s">
        <v>275</v>
      </c>
      <c r="B59" s="691"/>
      <c r="C59" s="691"/>
      <c r="D59" s="691"/>
      <c r="E59" s="691"/>
      <c r="F59" s="692"/>
      <c r="H59" s="257" t="s">
        <v>371</v>
      </c>
      <c r="J59" s="231"/>
    </row>
    <row r="60" spans="1:13" ht="12.75" customHeight="1">
      <c r="A60" s="92"/>
      <c r="B60" s="237" t="s">
        <v>286</v>
      </c>
      <c r="C60" s="10"/>
      <c r="D60" s="237" t="s">
        <v>292</v>
      </c>
      <c r="E60" s="265"/>
      <c r="F60" s="10" t="s">
        <v>302</v>
      </c>
      <c r="I60" s="255" t="s">
        <v>276</v>
      </c>
      <c r="J60" s="256">
        <v>9500</v>
      </c>
      <c r="K60" s="2" t="s">
        <v>279</v>
      </c>
      <c r="M60" s="2" t="s">
        <v>887</v>
      </c>
    </row>
    <row r="61" spans="1:13">
      <c r="A61" s="91"/>
      <c r="B61" s="15" t="s">
        <v>282</v>
      </c>
      <c r="C61" s="15"/>
      <c r="D61" s="15" t="s">
        <v>293</v>
      </c>
      <c r="E61" s="15"/>
      <c r="F61" s="15" t="s">
        <v>303</v>
      </c>
      <c r="I61" s="255" t="s">
        <v>277</v>
      </c>
      <c r="J61" s="259">
        <v>3</v>
      </c>
      <c r="K61" s="2" t="s">
        <v>278</v>
      </c>
    </row>
    <row r="62" spans="1:13">
      <c r="A62" s="91"/>
      <c r="B62" s="15" t="s">
        <v>283</v>
      </c>
      <c r="C62" s="15" t="s">
        <v>288</v>
      </c>
      <c r="D62" s="15" t="s">
        <v>294</v>
      </c>
      <c r="E62" s="15"/>
      <c r="F62" s="15" t="s">
        <v>304</v>
      </c>
      <c r="I62" s="255" t="s">
        <v>287</v>
      </c>
      <c r="J62" s="254">
        <v>60</v>
      </c>
      <c r="K62" s="2" t="s">
        <v>278</v>
      </c>
    </row>
    <row r="63" spans="1:13" ht="14.25">
      <c r="A63" s="91" t="s">
        <v>10</v>
      </c>
      <c r="B63" s="15" t="s">
        <v>284</v>
      </c>
      <c r="C63" s="15" t="s">
        <v>289</v>
      </c>
      <c r="D63" s="15" t="s">
        <v>295</v>
      </c>
      <c r="E63" s="15" t="s">
        <v>297</v>
      </c>
      <c r="F63" s="15" t="s">
        <v>306</v>
      </c>
      <c r="I63" s="255" t="s">
        <v>280</v>
      </c>
      <c r="J63" s="258">
        <f>J60*(J61/100)*(J62/100)</f>
        <v>171</v>
      </c>
      <c r="K63" s="2" t="s">
        <v>290</v>
      </c>
    </row>
    <row r="64" spans="1:13" ht="15" thickBot="1">
      <c r="A64" s="54" t="s">
        <v>9</v>
      </c>
      <c r="B64" s="15" t="s">
        <v>285</v>
      </c>
      <c r="C64" s="15" t="s">
        <v>291</v>
      </c>
      <c r="D64" s="15" t="s">
        <v>156</v>
      </c>
      <c r="E64" s="11" t="s">
        <v>296</v>
      </c>
      <c r="F64" s="99" t="s">
        <v>305</v>
      </c>
    </row>
    <row r="65" spans="1:23">
      <c r="A65" s="16">
        <v>1</v>
      </c>
      <c r="B65" s="323">
        <f t="shared" ref="B65:B74" si="13">IF(K10="-----","-----",IF(K10=1,1,IF(K10=2,0.85,0.8)))</f>
        <v>0.85</v>
      </c>
      <c r="C65" s="111">
        <f>IF(B65="-----","-----",B65*$J$63)</f>
        <v>145.35</v>
      </c>
      <c r="D65" s="250">
        <v>1</v>
      </c>
      <c r="E65" s="111">
        <f>IF(D65="-----","-----",365*75*D65*C65)</f>
        <v>3978956.25</v>
      </c>
      <c r="F65" s="224">
        <f>IF(E65="-----","-----",($J$68/E65)^(1/3))</f>
        <v>18.452573685314199</v>
      </c>
    </row>
    <row r="66" spans="1:23">
      <c r="A66" s="27">
        <v>2</v>
      </c>
      <c r="B66" s="325">
        <f t="shared" si="13"/>
        <v>0.85</v>
      </c>
      <c r="C66" s="107">
        <f t="shared" ref="C66:C74" si="14">IF(B66="-----","-----",B66*$J$63)</f>
        <v>145.35</v>
      </c>
      <c r="D66" s="249">
        <f t="shared" ref="D66:D73" si="15">IF(C66="-----","-----",IF(C67="-----",1,1.5))</f>
        <v>1</v>
      </c>
      <c r="E66" s="107">
        <f t="shared" ref="E66:E74" si="16">IF(D66="-----","-----",365*75*D66*C66)</f>
        <v>3978956.25</v>
      </c>
      <c r="F66" s="225">
        <f t="shared" ref="F66:F74" si="17">IF(E66="-----","-----",($J$68/E66)^(1/3))</f>
        <v>18.452573685314199</v>
      </c>
      <c r="H66" s="257" t="s">
        <v>298</v>
      </c>
    </row>
    <row r="67" spans="1:23">
      <c r="A67" s="27">
        <v>3</v>
      </c>
      <c r="B67" s="325" t="str">
        <f t="shared" si="13"/>
        <v>-----</v>
      </c>
      <c r="C67" s="107" t="str">
        <f t="shared" si="14"/>
        <v>-----</v>
      </c>
      <c r="D67" s="249" t="str">
        <f t="shared" si="15"/>
        <v>-----</v>
      </c>
      <c r="E67" s="107" t="str">
        <f t="shared" si="16"/>
        <v>-----</v>
      </c>
      <c r="F67" s="225" t="str">
        <f t="shared" si="17"/>
        <v>-----</v>
      </c>
      <c r="I67" s="255" t="s">
        <v>300</v>
      </c>
      <c r="J67" s="1" t="s">
        <v>189</v>
      </c>
      <c r="K67" s="2" t="s">
        <v>308</v>
      </c>
    </row>
    <row r="68" spans="1:23" ht="15">
      <c r="A68" s="27">
        <v>4</v>
      </c>
      <c r="B68" s="325" t="str">
        <f t="shared" si="13"/>
        <v>-----</v>
      </c>
      <c r="C68" s="107" t="str">
        <f>IF(B68="-----","-----",B68*$J$63)</f>
        <v>-----</v>
      </c>
      <c r="D68" s="249" t="str">
        <f t="shared" si="15"/>
        <v>-----</v>
      </c>
      <c r="E68" s="107" t="str">
        <f t="shared" si="16"/>
        <v>-----</v>
      </c>
      <c r="F68" s="225" t="str">
        <f t="shared" si="17"/>
        <v>-----</v>
      </c>
      <c r="I68" s="255" t="s">
        <v>299</v>
      </c>
      <c r="J68" s="1">
        <v>25000000000</v>
      </c>
      <c r="K68" s="2" t="s">
        <v>301</v>
      </c>
    </row>
    <row r="69" spans="1:23">
      <c r="A69" s="27">
        <v>5</v>
      </c>
      <c r="B69" s="325" t="str">
        <f t="shared" si="13"/>
        <v>-----</v>
      </c>
      <c r="C69" s="107" t="str">
        <f t="shared" si="14"/>
        <v>-----</v>
      </c>
      <c r="D69" s="249" t="str">
        <f t="shared" si="15"/>
        <v>-----</v>
      </c>
      <c r="E69" s="107" t="str">
        <f t="shared" si="16"/>
        <v>-----</v>
      </c>
      <c r="F69" s="225" t="str">
        <f t="shared" si="17"/>
        <v>-----</v>
      </c>
    </row>
    <row r="70" spans="1:23">
      <c r="A70" s="27">
        <v>6</v>
      </c>
      <c r="B70" s="325" t="str">
        <f t="shared" si="13"/>
        <v>-----</v>
      </c>
      <c r="C70" s="107" t="str">
        <f t="shared" si="14"/>
        <v>-----</v>
      </c>
      <c r="D70" s="249" t="str">
        <f t="shared" si="15"/>
        <v>-----</v>
      </c>
      <c r="E70" s="107" t="str">
        <f t="shared" si="16"/>
        <v>-----</v>
      </c>
      <c r="F70" s="225" t="str">
        <f t="shared" si="17"/>
        <v>-----</v>
      </c>
    </row>
    <row r="71" spans="1:23">
      <c r="A71" s="27">
        <v>7</v>
      </c>
      <c r="B71" s="325" t="str">
        <f t="shared" si="13"/>
        <v>-----</v>
      </c>
      <c r="C71" s="107" t="str">
        <f t="shared" si="14"/>
        <v>-----</v>
      </c>
      <c r="D71" s="249" t="str">
        <f t="shared" si="15"/>
        <v>-----</v>
      </c>
      <c r="E71" s="107" t="str">
        <f t="shared" si="16"/>
        <v>-----</v>
      </c>
      <c r="F71" s="225" t="str">
        <f t="shared" si="17"/>
        <v>-----</v>
      </c>
    </row>
    <row r="72" spans="1:23">
      <c r="A72" s="27">
        <v>8</v>
      </c>
      <c r="B72" s="325" t="str">
        <f t="shared" si="13"/>
        <v>-----</v>
      </c>
      <c r="C72" s="107" t="str">
        <f t="shared" si="14"/>
        <v>-----</v>
      </c>
      <c r="D72" s="249" t="str">
        <f t="shared" si="15"/>
        <v>-----</v>
      </c>
      <c r="E72" s="107" t="str">
        <f t="shared" si="16"/>
        <v>-----</v>
      </c>
      <c r="F72" s="225" t="str">
        <f t="shared" si="17"/>
        <v>-----</v>
      </c>
    </row>
    <row r="73" spans="1:23">
      <c r="A73" s="27">
        <v>9</v>
      </c>
      <c r="B73" s="325" t="str">
        <f t="shared" si="13"/>
        <v>-----</v>
      </c>
      <c r="C73" s="107" t="str">
        <f t="shared" si="14"/>
        <v>-----</v>
      </c>
      <c r="D73" s="249" t="str">
        <f t="shared" si="15"/>
        <v>-----</v>
      </c>
      <c r="E73" s="107" t="str">
        <f t="shared" si="16"/>
        <v>-----</v>
      </c>
      <c r="F73" s="225" t="str">
        <f t="shared" si="17"/>
        <v>-----</v>
      </c>
    </row>
    <row r="74" spans="1:23" ht="13.5" thickBot="1">
      <c r="A74" s="17">
        <v>10</v>
      </c>
      <c r="B74" s="327" t="str">
        <f t="shared" si="13"/>
        <v>-----</v>
      </c>
      <c r="C74" s="119" t="str">
        <f t="shared" si="14"/>
        <v>-----</v>
      </c>
      <c r="D74" s="251" t="str">
        <f>IF(C74="-----","-----",IF(E75="-----",1,1.5))</f>
        <v>-----</v>
      </c>
      <c r="E74" s="119" t="str">
        <f t="shared" si="16"/>
        <v>-----</v>
      </c>
      <c r="F74" s="226" t="str">
        <f t="shared" si="17"/>
        <v>-----</v>
      </c>
    </row>
    <row r="75" spans="1:23">
      <c r="A75" s="19"/>
    </row>
    <row r="77" spans="1:23">
      <c r="A77" s="9" t="s">
        <v>55</v>
      </c>
    </row>
    <row r="78" spans="1:23" ht="13.5" thickBot="1">
      <c r="A78" s="9"/>
    </row>
    <row r="79" spans="1:23" ht="15" customHeight="1">
      <c r="A79" s="20"/>
      <c r="B79" s="20"/>
      <c r="C79" s="56"/>
      <c r="D79" s="57"/>
      <c r="E79" s="57"/>
      <c r="F79" s="57"/>
      <c r="G79" s="58"/>
      <c r="H79" s="729" t="s">
        <v>41</v>
      </c>
      <c r="I79" s="730"/>
      <c r="J79" s="154" t="s">
        <v>42</v>
      </c>
      <c r="K79" s="154" t="s">
        <v>44</v>
      </c>
      <c r="L79" s="154" t="s">
        <v>44</v>
      </c>
      <c r="N79" s="749" t="s">
        <v>905</v>
      </c>
      <c r="O79" s="750"/>
      <c r="P79" s="750"/>
      <c r="Q79" s="750"/>
      <c r="R79" s="750"/>
      <c r="S79" s="750"/>
      <c r="T79" s="750"/>
      <c r="U79" s="750"/>
      <c r="V79" s="750"/>
      <c r="W79" s="751"/>
    </row>
    <row r="80" spans="1:23" s="5" customFormat="1" ht="13.5" thickBot="1">
      <c r="A80" s="15"/>
      <c r="B80" s="15"/>
      <c r="C80" s="686" t="s">
        <v>388</v>
      </c>
      <c r="D80" s="741"/>
      <c r="E80" s="741"/>
      <c r="F80" s="741"/>
      <c r="G80" s="687"/>
      <c r="H80" s="741" t="s">
        <v>40</v>
      </c>
      <c r="I80" s="687"/>
      <c r="J80" s="155" t="s">
        <v>15</v>
      </c>
      <c r="K80" s="155" t="s">
        <v>15</v>
      </c>
      <c r="L80" s="155" t="s">
        <v>949</v>
      </c>
      <c r="N80" s="555"/>
      <c r="O80" s="556" t="s">
        <v>888</v>
      </c>
      <c r="P80" s="556" t="s">
        <v>889</v>
      </c>
      <c r="Q80" s="556" t="s">
        <v>38</v>
      </c>
      <c r="R80" s="556" t="s">
        <v>890</v>
      </c>
      <c r="S80" s="556" t="s">
        <v>891</v>
      </c>
      <c r="T80" s="556" t="s">
        <v>892</v>
      </c>
      <c r="U80" s="556" t="s">
        <v>893</v>
      </c>
      <c r="V80" s="556" t="s">
        <v>915</v>
      </c>
      <c r="W80" s="557" t="s">
        <v>894</v>
      </c>
    </row>
    <row r="81" spans="1:23" s="5" customFormat="1">
      <c r="A81" s="15" t="s">
        <v>10</v>
      </c>
      <c r="B81" s="15" t="s">
        <v>35</v>
      </c>
      <c r="C81" s="15" t="s">
        <v>17</v>
      </c>
      <c r="D81" s="15" t="s">
        <v>19</v>
      </c>
      <c r="E81" s="15" t="s">
        <v>32</v>
      </c>
      <c r="F81" s="15" t="s">
        <v>33</v>
      </c>
      <c r="G81" s="15" t="s">
        <v>34</v>
      </c>
      <c r="H81" s="10" t="s">
        <v>38</v>
      </c>
      <c r="I81" s="15" t="s">
        <v>39</v>
      </c>
      <c r="J81" s="156" t="s">
        <v>43</v>
      </c>
      <c r="K81" s="156" t="s">
        <v>43</v>
      </c>
      <c r="L81" s="156" t="s">
        <v>43</v>
      </c>
      <c r="N81" s="558" t="s">
        <v>895</v>
      </c>
      <c r="O81" s="253">
        <v>68.099999999999994</v>
      </c>
      <c r="P81" s="253">
        <v>51.7</v>
      </c>
      <c r="Q81" s="253">
        <v>19.5</v>
      </c>
      <c r="R81" s="253">
        <v>5.4</v>
      </c>
      <c r="S81" s="253">
        <v>2.8</v>
      </c>
      <c r="T81" s="253">
        <f>162.2/5</f>
        <v>32.44</v>
      </c>
      <c r="U81" s="253">
        <f>105.3/5</f>
        <v>21.06</v>
      </c>
      <c r="V81" s="253">
        <f>103.7*0.54</f>
        <v>55.998000000000005</v>
      </c>
      <c r="W81" s="627">
        <f>63.2/5</f>
        <v>12.64</v>
      </c>
    </row>
    <row r="82" spans="1:23" s="5" customFormat="1" ht="15" thickBot="1">
      <c r="A82" s="11" t="s">
        <v>9</v>
      </c>
      <c r="B82" s="11" t="s">
        <v>21</v>
      </c>
      <c r="C82" s="15" t="s">
        <v>31</v>
      </c>
      <c r="D82" s="15" t="s">
        <v>31</v>
      </c>
      <c r="E82" s="15" t="s">
        <v>31</v>
      </c>
      <c r="F82" s="15" t="s">
        <v>18</v>
      </c>
      <c r="G82" s="15" t="s">
        <v>18</v>
      </c>
      <c r="H82" s="11" t="s">
        <v>18</v>
      </c>
      <c r="I82" s="15" t="s">
        <v>18</v>
      </c>
      <c r="J82" s="156" t="s">
        <v>59</v>
      </c>
      <c r="K82" s="156" t="s">
        <v>60</v>
      </c>
      <c r="L82" s="156" t="s">
        <v>950</v>
      </c>
      <c r="N82" s="558" t="s">
        <v>896</v>
      </c>
      <c r="O82" s="253">
        <v>68.099999999999994</v>
      </c>
      <c r="P82" s="253">
        <v>51.7</v>
      </c>
      <c r="Q82" s="253">
        <v>19.5</v>
      </c>
      <c r="R82" s="253">
        <v>5.4</v>
      </c>
      <c r="S82" s="253">
        <v>2.8</v>
      </c>
      <c r="T82" s="253">
        <f>173.5/5</f>
        <v>34.700000000000003</v>
      </c>
      <c r="U82" s="253">
        <f>105.3/5</f>
        <v>21.06</v>
      </c>
      <c r="V82" s="253">
        <f>103.7*0.54</f>
        <v>55.998000000000005</v>
      </c>
      <c r="W82" s="627">
        <f>63.2/5</f>
        <v>12.64</v>
      </c>
    </row>
    <row r="83" spans="1:23">
      <c r="A83" s="693">
        <v>1</v>
      </c>
      <c r="B83" s="16" t="s">
        <v>36</v>
      </c>
      <c r="C83" s="21">
        <f>MAX(O84+R84+S84,O87+R87+S87,O90+R90+S90)</f>
        <v>86</v>
      </c>
      <c r="D83" s="45">
        <f>MAX(P84+T84,P87+T87,P90+T90)</f>
        <v>96.34</v>
      </c>
      <c r="E83" s="45">
        <f>MAX(U84,U87,U90)</f>
        <v>21.06</v>
      </c>
      <c r="F83" s="45">
        <f>MAX(SUM(V84:W84),SUM(V87:W87),SUM(V90:W90))</f>
        <v>110.11799999999999</v>
      </c>
      <c r="G83" s="46">
        <f>F83</f>
        <v>110.11799999999999</v>
      </c>
      <c r="H83" s="23">
        <f>MAX(Q84,Q87,Q90)</f>
        <v>39.1</v>
      </c>
      <c r="I83" s="22">
        <f>O103</f>
        <v>13.649999999999997</v>
      </c>
      <c r="J83" s="157">
        <f t="shared" ref="J83:J102" si="18">IF(C83&gt;0,C83+D83+F83+H83+I83,"-----")</f>
        <v>345.20799999999997</v>
      </c>
      <c r="K83" s="157">
        <f>IF(C83&gt;0,C83+D83+E83+G83+H83+I83,"-----")</f>
        <v>366.26800000000003</v>
      </c>
      <c r="L83" s="157">
        <f>IF(C83&gt;0,C83+D83+E83+H83+I83,"-----")</f>
        <v>256.14999999999998</v>
      </c>
      <c r="N83" s="559"/>
      <c r="O83" s="560"/>
      <c r="P83" s="560"/>
      <c r="Q83" s="560"/>
      <c r="R83" s="560"/>
      <c r="S83" s="560"/>
      <c r="T83" s="560"/>
      <c r="U83" s="560"/>
      <c r="V83" s="560"/>
      <c r="W83" s="561"/>
    </row>
    <row r="84" spans="1:23">
      <c r="A84" s="678"/>
      <c r="B84" s="27" t="s">
        <v>37</v>
      </c>
      <c r="C84" s="23">
        <f>MAX(O81+R81+S81,O93+R93+S93)</f>
        <v>81.7</v>
      </c>
      <c r="D84" s="38">
        <f>MAX(P81+T81,P93+T93)</f>
        <v>91.94</v>
      </c>
      <c r="E84" s="38">
        <f>MAX(U81,U93)</f>
        <v>21.06</v>
      </c>
      <c r="F84" s="38">
        <f>MAX(SUM(V81:W81),SUM(V93:W93))</f>
        <v>74.86</v>
      </c>
      <c r="G84" s="47">
        <f>F84</f>
        <v>74.86</v>
      </c>
      <c r="H84" s="23">
        <f>MAX(Q81,Q93)</f>
        <v>19.5</v>
      </c>
      <c r="I84" s="24">
        <f>O103</f>
        <v>13.649999999999997</v>
      </c>
      <c r="J84" s="158">
        <f t="shared" si="18"/>
        <v>281.64999999999998</v>
      </c>
      <c r="K84" s="158">
        <f t="shared" ref="K84:K102" si="19">IF(C84&gt;0,C84+D84+E84+G84+H84+I84,"-----")</f>
        <v>302.70999999999998</v>
      </c>
      <c r="L84" s="158">
        <f t="shared" ref="L84:L102" si="20">IF(C84&gt;0,C84+D84+E84+H84+I84,"-----")</f>
        <v>227.85</v>
      </c>
      <c r="N84" s="558" t="s">
        <v>897</v>
      </c>
      <c r="O84" s="253">
        <v>68.099999999999994</v>
      </c>
      <c r="P84" s="253">
        <v>63.9</v>
      </c>
      <c r="Q84" s="253">
        <v>39.1</v>
      </c>
      <c r="R84" s="253">
        <f>7</f>
        <v>7</v>
      </c>
      <c r="S84" s="253">
        <v>4.9000000000000004</v>
      </c>
      <c r="T84" s="253">
        <f>162.2/5</f>
        <v>32.44</v>
      </c>
      <c r="U84" s="253">
        <f>105.3/5</f>
        <v>21.06</v>
      </c>
      <c r="V84" s="253">
        <f>103.7*0.94</f>
        <v>97.477999999999994</v>
      </c>
      <c r="W84" s="627">
        <f>63.2/5</f>
        <v>12.64</v>
      </c>
    </row>
    <row r="85" spans="1:23">
      <c r="A85" s="678">
        <v>2</v>
      </c>
      <c r="B85" s="27" t="s">
        <v>36</v>
      </c>
      <c r="C85" s="23">
        <f>MAX(O85+R85+S85,O88+R88+S88,O91+R91+S91)</f>
        <v>86</v>
      </c>
      <c r="D85" s="38">
        <f>MAX(P85+T85,P88+T88,P91+T91)</f>
        <v>98.6</v>
      </c>
      <c r="E85" s="38">
        <f>MAX(U85,U88,U91)</f>
        <v>21.06</v>
      </c>
      <c r="F85" s="38">
        <f>MAX(SUM(V85:W85),SUM(V88:W88),SUM(V91:W91))</f>
        <v>110.11799999999999</v>
      </c>
      <c r="G85" s="47">
        <f>F85</f>
        <v>110.11799999999999</v>
      </c>
      <c r="H85" s="23">
        <f>MAX(Q85,Q88,Q91)</f>
        <v>39.1</v>
      </c>
      <c r="I85" s="24">
        <f>P103</f>
        <v>15.145</v>
      </c>
      <c r="J85" s="158">
        <f t="shared" si="18"/>
        <v>348.96299999999997</v>
      </c>
      <c r="K85" s="158">
        <f t="shared" si="19"/>
        <v>370.02300000000002</v>
      </c>
      <c r="L85" s="158">
        <f t="shared" si="20"/>
        <v>259.90499999999997</v>
      </c>
      <c r="N85" s="558" t="s">
        <v>898</v>
      </c>
      <c r="O85" s="253">
        <v>68.099999999999994</v>
      </c>
      <c r="P85" s="253">
        <v>63.9</v>
      </c>
      <c r="Q85" s="253">
        <v>39.1</v>
      </c>
      <c r="R85" s="253">
        <f>7</f>
        <v>7</v>
      </c>
      <c r="S85" s="253">
        <v>4.9000000000000004</v>
      </c>
      <c r="T85" s="253">
        <f>173.5/5</f>
        <v>34.700000000000003</v>
      </c>
      <c r="U85" s="253">
        <f>105.3/5</f>
        <v>21.06</v>
      </c>
      <c r="V85" s="253">
        <f>103.7*0.94</f>
        <v>97.477999999999994</v>
      </c>
      <c r="W85" s="627">
        <f>63.2/5</f>
        <v>12.64</v>
      </c>
    </row>
    <row r="86" spans="1:23">
      <c r="A86" s="678"/>
      <c r="B86" s="27" t="s">
        <v>37</v>
      </c>
      <c r="C86" s="23">
        <f>MAX(O82+R82+S82,O94+R94+S94)</f>
        <v>81.7</v>
      </c>
      <c r="D86" s="38">
        <f>MAX(P82+T82,P94+T94)</f>
        <v>94.2</v>
      </c>
      <c r="E86" s="38">
        <f>MAX(U82,U94)</f>
        <v>21.06</v>
      </c>
      <c r="F86" s="38">
        <f>MAX(SUM(V82:W82),SUM(V94:W94))</f>
        <v>74.86</v>
      </c>
      <c r="G86" s="47">
        <f>F86</f>
        <v>74.86</v>
      </c>
      <c r="H86" s="23">
        <f>MAX(Q82,Q94)</f>
        <v>19.5</v>
      </c>
      <c r="I86" s="24">
        <f>P103</f>
        <v>15.145</v>
      </c>
      <c r="J86" s="158">
        <f t="shared" si="18"/>
        <v>285.40499999999997</v>
      </c>
      <c r="K86" s="158">
        <f t="shared" si="19"/>
        <v>306.46499999999997</v>
      </c>
      <c r="L86" s="158">
        <f t="shared" si="20"/>
        <v>231.60500000000002</v>
      </c>
      <c r="N86" s="559"/>
      <c r="O86" s="560"/>
      <c r="P86" s="560"/>
      <c r="Q86" s="560"/>
      <c r="R86" s="560"/>
      <c r="S86" s="560"/>
      <c r="T86" s="560"/>
      <c r="U86" s="560"/>
      <c r="V86" s="560"/>
      <c r="W86" s="561"/>
    </row>
    <row r="87" spans="1:23">
      <c r="A87" s="678">
        <v>3</v>
      </c>
      <c r="B87" s="27" t="s">
        <v>36</v>
      </c>
      <c r="C87" s="23"/>
      <c r="D87" s="38"/>
      <c r="E87" s="38"/>
      <c r="F87" s="38"/>
      <c r="G87" s="47"/>
      <c r="H87" s="23"/>
      <c r="I87" s="24"/>
      <c r="J87" s="158" t="str">
        <f t="shared" si="18"/>
        <v>-----</v>
      </c>
      <c r="K87" s="158" t="str">
        <f t="shared" si="19"/>
        <v>-----</v>
      </c>
      <c r="L87" s="158" t="str">
        <f t="shared" si="20"/>
        <v>-----</v>
      </c>
      <c r="N87" s="558" t="s">
        <v>899</v>
      </c>
      <c r="O87" s="253">
        <v>68.099999999999994</v>
      </c>
      <c r="P87" s="253">
        <v>63.9</v>
      </c>
      <c r="Q87" s="253">
        <v>39.1</v>
      </c>
      <c r="R87" s="253">
        <f>7</f>
        <v>7</v>
      </c>
      <c r="S87" s="253">
        <v>5.9</v>
      </c>
      <c r="T87" s="253">
        <f>162.2/5</f>
        <v>32.44</v>
      </c>
      <c r="U87" s="253">
        <f>105.3/5</f>
        <v>21.06</v>
      </c>
      <c r="V87" s="253">
        <f>103.7*0.94</f>
        <v>97.477999999999994</v>
      </c>
      <c r="W87" s="627">
        <f>63.2/5</f>
        <v>12.64</v>
      </c>
    </row>
    <row r="88" spans="1:23">
      <c r="A88" s="678"/>
      <c r="B88" s="27" t="s">
        <v>37</v>
      </c>
      <c r="C88" s="23"/>
      <c r="D88" s="38"/>
      <c r="E88" s="38"/>
      <c r="F88" s="38"/>
      <c r="G88" s="47"/>
      <c r="H88" s="23"/>
      <c r="I88" s="24"/>
      <c r="J88" s="158" t="str">
        <f t="shared" si="18"/>
        <v>-----</v>
      </c>
      <c r="K88" s="158" t="str">
        <f t="shared" si="19"/>
        <v>-----</v>
      </c>
      <c r="L88" s="158" t="str">
        <f t="shared" si="20"/>
        <v>-----</v>
      </c>
      <c r="N88" s="558" t="s">
        <v>900</v>
      </c>
      <c r="O88" s="253">
        <v>68.099999999999994</v>
      </c>
      <c r="P88" s="253">
        <v>63.9</v>
      </c>
      <c r="Q88" s="253">
        <v>39.1</v>
      </c>
      <c r="R88" s="253">
        <f>7</f>
        <v>7</v>
      </c>
      <c r="S88" s="253">
        <v>5.9</v>
      </c>
      <c r="T88" s="253">
        <f>173.5/5</f>
        <v>34.700000000000003</v>
      </c>
      <c r="U88" s="253">
        <f>105.3/5</f>
        <v>21.06</v>
      </c>
      <c r="V88" s="253">
        <f>103.7*0.94</f>
        <v>97.477999999999994</v>
      </c>
      <c r="W88" s="627">
        <f>63.2/5</f>
        <v>12.64</v>
      </c>
    </row>
    <row r="89" spans="1:23">
      <c r="A89" s="678">
        <v>4</v>
      </c>
      <c r="B89" s="27" t="s">
        <v>36</v>
      </c>
      <c r="C89" s="23"/>
      <c r="D89" s="38"/>
      <c r="E89" s="38"/>
      <c r="F89" s="38"/>
      <c r="G89" s="47"/>
      <c r="H89" s="23"/>
      <c r="I89" s="24"/>
      <c r="J89" s="158" t="str">
        <f t="shared" si="18"/>
        <v>-----</v>
      </c>
      <c r="K89" s="158" t="str">
        <f t="shared" si="19"/>
        <v>-----</v>
      </c>
      <c r="L89" s="158" t="str">
        <f t="shared" si="20"/>
        <v>-----</v>
      </c>
      <c r="N89" s="559"/>
      <c r="O89" s="560"/>
      <c r="P89" s="560"/>
      <c r="Q89" s="560"/>
      <c r="R89" s="560"/>
      <c r="S89" s="560"/>
      <c r="T89" s="560"/>
      <c r="U89" s="560"/>
      <c r="V89" s="560"/>
      <c r="W89" s="561"/>
    </row>
    <row r="90" spans="1:23">
      <c r="A90" s="678"/>
      <c r="B90" s="27" t="s">
        <v>37</v>
      </c>
      <c r="C90" s="23"/>
      <c r="D90" s="38"/>
      <c r="E90" s="38"/>
      <c r="F90" s="38"/>
      <c r="G90" s="540"/>
      <c r="H90" s="23"/>
      <c r="I90" s="24"/>
      <c r="J90" s="158" t="str">
        <f t="shared" si="18"/>
        <v>-----</v>
      </c>
      <c r="K90" s="158" t="str">
        <f t="shared" si="19"/>
        <v>-----</v>
      </c>
      <c r="L90" s="158" t="str">
        <f t="shared" si="20"/>
        <v>-----</v>
      </c>
      <c r="N90" s="558" t="s">
        <v>901</v>
      </c>
      <c r="O90" s="253">
        <v>68.099999999999994</v>
      </c>
      <c r="P90" s="253">
        <v>63.9</v>
      </c>
      <c r="Q90" s="253">
        <v>39.1</v>
      </c>
      <c r="R90" s="253">
        <f>7</f>
        <v>7</v>
      </c>
      <c r="S90" s="253">
        <v>10.9</v>
      </c>
      <c r="T90" s="253">
        <f>162.2/5</f>
        <v>32.44</v>
      </c>
      <c r="U90" s="253">
        <f>105.3/5</f>
        <v>21.06</v>
      </c>
      <c r="V90" s="253">
        <f>103.7*0.94</f>
        <v>97.477999999999994</v>
      </c>
      <c r="W90" s="627">
        <f>63.2/5</f>
        <v>12.64</v>
      </c>
    </row>
    <row r="91" spans="1:23">
      <c r="A91" s="678">
        <v>5</v>
      </c>
      <c r="B91" s="27" t="s">
        <v>36</v>
      </c>
      <c r="C91" s="23"/>
      <c r="D91" s="38"/>
      <c r="E91" s="38"/>
      <c r="F91" s="38"/>
      <c r="G91" s="47"/>
      <c r="H91" s="23"/>
      <c r="I91" s="24"/>
      <c r="J91" s="158" t="str">
        <f t="shared" si="18"/>
        <v>-----</v>
      </c>
      <c r="K91" s="158" t="str">
        <f t="shared" si="19"/>
        <v>-----</v>
      </c>
      <c r="L91" s="158" t="str">
        <f t="shared" si="20"/>
        <v>-----</v>
      </c>
      <c r="N91" s="558" t="s">
        <v>902</v>
      </c>
      <c r="O91" s="253">
        <v>68.099999999999994</v>
      </c>
      <c r="P91" s="253">
        <v>63.9</v>
      </c>
      <c r="Q91" s="253">
        <v>39.1</v>
      </c>
      <c r="R91" s="253">
        <f>7</f>
        <v>7</v>
      </c>
      <c r="S91" s="253">
        <v>10.9</v>
      </c>
      <c r="T91" s="253">
        <f>173.5/5</f>
        <v>34.700000000000003</v>
      </c>
      <c r="U91" s="253">
        <f>105.3/5</f>
        <v>21.06</v>
      </c>
      <c r="V91" s="253">
        <f>103.7*0.94</f>
        <v>97.477999999999994</v>
      </c>
      <c r="W91" s="627">
        <f>63.2/5</f>
        <v>12.64</v>
      </c>
    </row>
    <row r="92" spans="1:23">
      <c r="A92" s="678"/>
      <c r="B92" s="27" t="s">
        <v>37</v>
      </c>
      <c r="C92" s="23"/>
      <c r="D92" s="38"/>
      <c r="E92" s="38"/>
      <c r="F92" s="38"/>
      <c r="G92" s="47"/>
      <c r="H92" s="23"/>
      <c r="I92" s="24"/>
      <c r="J92" s="158" t="str">
        <f t="shared" si="18"/>
        <v>-----</v>
      </c>
      <c r="K92" s="158" t="str">
        <f t="shared" si="19"/>
        <v>-----</v>
      </c>
      <c r="L92" s="158" t="str">
        <f t="shared" si="20"/>
        <v>-----</v>
      </c>
      <c r="N92" s="559"/>
      <c r="O92" s="560"/>
      <c r="P92" s="560"/>
      <c r="Q92" s="560"/>
      <c r="R92" s="560"/>
      <c r="S92" s="560"/>
      <c r="T92" s="560"/>
      <c r="U92" s="560"/>
      <c r="V92" s="560"/>
      <c r="W92" s="561"/>
    </row>
    <row r="93" spans="1:23">
      <c r="A93" s="678">
        <v>6</v>
      </c>
      <c r="B93" s="27" t="s">
        <v>36</v>
      </c>
      <c r="C93" s="23"/>
      <c r="D93" s="38"/>
      <c r="E93" s="38"/>
      <c r="F93" s="38"/>
      <c r="G93" s="47"/>
      <c r="H93" s="23"/>
      <c r="I93" s="24"/>
      <c r="J93" s="158" t="str">
        <f t="shared" si="18"/>
        <v>-----</v>
      </c>
      <c r="K93" s="158" t="str">
        <f t="shared" si="19"/>
        <v>-----</v>
      </c>
      <c r="L93" s="158" t="str">
        <f t="shared" si="20"/>
        <v>-----</v>
      </c>
      <c r="N93" s="558" t="s">
        <v>903</v>
      </c>
      <c r="O93" s="253">
        <v>68.099999999999994</v>
      </c>
      <c r="P93" s="253">
        <v>59.5</v>
      </c>
      <c r="Q93" s="253">
        <v>19.5</v>
      </c>
      <c r="R93" s="253">
        <f>6.4</f>
        <v>6.4</v>
      </c>
      <c r="S93" s="253">
        <v>7.2</v>
      </c>
      <c r="T93" s="253">
        <f>162.2/5</f>
        <v>32.44</v>
      </c>
      <c r="U93" s="253">
        <f>105.3/5</f>
        <v>21.06</v>
      </c>
      <c r="V93" s="253">
        <f>103.7*0.6</f>
        <v>62.22</v>
      </c>
      <c r="W93" s="627">
        <f>63.2/5</f>
        <v>12.64</v>
      </c>
    </row>
    <row r="94" spans="1:23" ht="13.5" thickBot="1">
      <c r="A94" s="678"/>
      <c r="B94" s="27" t="s">
        <v>37</v>
      </c>
      <c r="C94" s="23"/>
      <c r="D94" s="38"/>
      <c r="E94" s="38"/>
      <c r="F94" s="38"/>
      <c r="G94" s="47"/>
      <c r="H94" s="23"/>
      <c r="I94" s="24"/>
      <c r="J94" s="158" t="str">
        <f t="shared" si="18"/>
        <v>-----</v>
      </c>
      <c r="K94" s="158" t="str">
        <f t="shared" si="19"/>
        <v>-----</v>
      </c>
      <c r="L94" s="158" t="str">
        <f t="shared" si="20"/>
        <v>-----</v>
      </c>
      <c r="N94" s="562" t="s">
        <v>904</v>
      </c>
      <c r="O94" s="628">
        <v>68.099999999999994</v>
      </c>
      <c r="P94" s="628">
        <v>59.5</v>
      </c>
      <c r="Q94" s="628">
        <v>19.5</v>
      </c>
      <c r="R94" s="628">
        <f>6.4</f>
        <v>6.4</v>
      </c>
      <c r="S94" s="628">
        <v>7.2</v>
      </c>
      <c r="T94" s="628">
        <f>173.5/5</f>
        <v>34.700000000000003</v>
      </c>
      <c r="U94" s="628">
        <f>105.3/5</f>
        <v>21.06</v>
      </c>
      <c r="V94" s="628">
        <f>103.7*0.6</f>
        <v>62.22</v>
      </c>
      <c r="W94" s="629">
        <f>63.2/5</f>
        <v>12.64</v>
      </c>
    </row>
    <row r="95" spans="1:23" ht="13.5" thickBot="1">
      <c r="A95" s="678">
        <v>7</v>
      </c>
      <c r="B95" s="27" t="s">
        <v>36</v>
      </c>
      <c r="C95" s="23"/>
      <c r="D95" s="38"/>
      <c r="E95" s="38"/>
      <c r="F95" s="38"/>
      <c r="G95" s="47"/>
      <c r="H95" s="23"/>
      <c r="I95" s="24"/>
      <c r="J95" s="158" t="str">
        <f t="shared" si="18"/>
        <v>-----</v>
      </c>
      <c r="K95" s="158" t="str">
        <f t="shared" si="19"/>
        <v>-----</v>
      </c>
      <c r="L95" s="158" t="str">
        <f t="shared" si="20"/>
        <v>-----</v>
      </c>
    </row>
    <row r="96" spans="1:23" ht="15" customHeight="1">
      <c r="A96" s="678"/>
      <c r="B96" s="27" t="s">
        <v>37</v>
      </c>
      <c r="C96" s="23"/>
      <c r="D96" s="38"/>
      <c r="E96" s="38"/>
      <c r="F96" s="38"/>
      <c r="G96" s="47"/>
      <c r="H96" s="23"/>
      <c r="I96" s="24"/>
      <c r="J96" s="158" t="str">
        <f t="shared" si="18"/>
        <v>-----</v>
      </c>
      <c r="K96" s="158" t="str">
        <f t="shared" si="19"/>
        <v>-----</v>
      </c>
      <c r="L96" s="158" t="str">
        <f t="shared" si="20"/>
        <v>-----</v>
      </c>
      <c r="N96" s="749" t="s">
        <v>969</v>
      </c>
      <c r="O96" s="750"/>
      <c r="P96" s="751"/>
    </row>
    <row r="97" spans="1:18">
      <c r="A97" s="678">
        <v>8</v>
      </c>
      <c r="B97" s="27" t="s">
        <v>36</v>
      </c>
      <c r="C97" s="23"/>
      <c r="D97" s="38"/>
      <c r="E97" s="38"/>
      <c r="F97" s="38"/>
      <c r="G97" s="47"/>
      <c r="H97" s="23"/>
      <c r="I97" s="24"/>
      <c r="J97" s="158" t="str">
        <f t="shared" si="18"/>
        <v>-----</v>
      </c>
      <c r="K97" s="158" t="str">
        <f t="shared" si="19"/>
        <v>-----</v>
      </c>
      <c r="L97" s="158" t="str">
        <f t="shared" si="20"/>
        <v>-----</v>
      </c>
      <c r="N97" s="637"/>
      <c r="O97" s="556" t="s">
        <v>906</v>
      </c>
      <c r="P97" s="557" t="s">
        <v>907</v>
      </c>
      <c r="Q97" s="542"/>
      <c r="R97" s="542"/>
    </row>
    <row r="98" spans="1:18">
      <c r="A98" s="678"/>
      <c r="B98" s="27" t="s">
        <v>37</v>
      </c>
      <c r="C98" s="23"/>
      <c r="D98" s="38"/>
      <c r="E98" s="38"/>
      <c r="F98" s="38"/>
      <c r="G98" s="47"/>
      <c r="H98" s="23"/>
      <c r="I98" s="24"/>
      <c r="J98" s="158" t="str">
        <f t="shared" si="18"/>
        <v>-----</v>
      </c>
      <c r="K98" s="158" t="str">
        <f t="shared" si="19"/>
        <v>-----</v>
      </c>
      <c r="L98" s="158" t="str">
        <f t="shared" si="20"/>
        <v>-----</v>
      </c>
      <c r="N98" s="637" t="s">
        <v>908</v>
      </c>
      <c r="O98" s="541">
        <f>20*42</f>
        <v>840</v>
      </c>
      <c r="P98" s="638">
        <f>932</f>
        <v>932</v>
      </c>
      <c r="Q98" s="554" t="s">
        <v>914</v>
      </c>
      <c r="R98" s="542"/>
    </row>
    <row r="99" spans="1:18">
      <c r="A99" s="678">
        <v>9</v>
      </c>
      <c r="B99" s="27" t="s">
        <v>36</v>
      </c>
      <c r="C99" s="23"/>
      <c r="D99" s="38"/>
      <c r="E99" s="38"/>
      <c r="F99" s="38"/>
      <c r="G99" s="47"/>
      <c r="H99" s="23"/>
      <c r="I99" s="24"/>
      <c r="J99" s="158" t="str">
        <f t="shared" si="18"/>
        <v>-----</v>
      </c>
      <c r="K99" s="158" t="str">
        <f t="shared" si="19"/>
        <v>-----</v>
      </c>
      <c r="L99" s="158" t="str">
        <f t="shared" si="20"/>
        <v>-----</v>
      </c>
      <c r="N99" s="637" t="s">
        <v>909</v>
      </c>
      <c r="O99" s="639">
        <f>13/12</f>
        <v>1.0833333333333333</v>
      </c>
      <c r="P99" s="640">
        <f>13/12</f>
        <v>1.0833333333333333</v>
      </c>
      <c r="Q99" s="554"/>
      <c r="R99" s="542"/>
    </row>
    <row r="100" spans="1:18">
      <c r="A100" s="678"/>
      <c r="B100" s="27" t="s">
        <v>37</v>
      </c>
      <c r="C100" s="23"/>
      <c r="D100" s="38"/>
      <c r="E100" s="38"/>
      <c r="F100" s="38"/>
      <c r="G100" s="47"/>
      <c r="H100" s="23"/>
      <c r="I100" s="24"/>
      <c r="J100" s="158" t="str">
        <f t="shared" si="18"/>
        <v>-----</v>
      </c>
      <c r="K100" s="158" t="str">
        <f t="shared" si="19"/>
        <v>-----</v>
      </c>
      <c r="L100" s="158" t="str">
        <f t="shared" si="20"/>
        <v>-----</v>
      </c>
      <c r="N100" s="637" t="s">
        <v>910</v>
      </c>
      <c r="O100" s="641">
        <f>O98*O99</f>
        <v>909.99999999999989</v>
      </c>
      <c r="P100" s="642">
        <f>P98*P99</f>
        <v>1009.6666666666666</v>
      </c>
      <c r="Q100" s="541"/>
      <c r="R100" s="541"/>
    </row>
    <row r="101" spans="1:18">
      <c r="A101" s="678">
        <v>10</v>
      </c>
      <c r="B101" s="27" t="s">
        <v>36</v>
      </c>
      <c r="C101" s="23"/>
      <c r="D101" s="38"/>
      <c r="E101" s="38"/>
      <c r="F101" s="38"/>
      <c r="G101" s="47"/>
      <c r="H101" s="23"/>
      <c r="I101" s="24"/>
      <c r="J101" s="158" t="str">
        <f t="shared" si="18"/>
        <v>-----</v>
      </c>
      <c r="K101" s="158" t="str">
        <f t="shared" si="19"/>
        <v>-----</v>
      </c>
      <c r="L101" s="158" t="str">
        <f t="shared" si="20"/>
        <v>-----</v>
      </c>
      <c r="N101" s="70" t="s">
        <v>912</v>
      </c>
      <c r="O101" s="238">
        <f>O100*0.15</f>
        <v>136.49999999999997</v>
      </c>
      <c r="P101" s="643">
        <f>P100*0.15</f>
        <v>151.44999999999999</v>
      </c>
    </row>
    <row r="102" spans="1:18" ht="13.5" thickBot="1">
      <c r="A102" s="681"/>
      <c r="B102" s="17" t="s">
        <v>37</v>
      </c>
      <c r="C102" s="25"/>
      <c r="D102" s="51"/>
      <c r="E102" s="51"/>
      <c r="F102" s="51"/>
      <c r="G102" s="52"/>
      <c r="H102" s="25"/>
      <c r="I102" s="26"/>
      <c r="J102" s="159" t="str">
        <f t="shared" si="18"/>
        <v>-----</v>
      </c>
      <c r="K102" s="159" t="str">
        <f t="shared" si="19"/>
        <v>-----</v>
      </c>
      <c r="L102" s="159" t="str">
        <f t="shared" si="20"/>
        <v>-----</v>
      </c>
      <c r="N102" s="70" t="s">
        <v>913</v>
      </c>
      <c r="O102" s="238">
        <f>O101/2</f>
        <v>68.249999999999986</v>
      </c>
      <c r="P102" s="643">
        <f>P101/2</f>
        <v>75.724999999999994</v>
      </c>
    </row>
    <row r="103" spans="1:18" ht="13.5" thickBot="1">
      <c r="A103" s="19" t="s">
        <v>175</v>
      </c>
      <c r="N103" s="72" t="s">
        <v>911</v>
      </c>
      <c r="O103" s="644">
        <f>O102/5</f>
        <v>13.649999999999997</v>
      </c>
      <c r="P103" s="645">
        <f>P102/5</f>
        <v>15.145</v>
      </c>
      <c r="Q103" s="542"/>
      <c r="R103" s="542"/>
    </row>
    <row r="104" spans="1:18">
      <c r="A104" s="19" t="s">
        <v>389</v>
      </c>
    </row>
    <row r="105" spans="1:18" ht="13.5" thickBot="1"/>
    <row r="106" spans="1:18" ht="13.5" thickBot="1">
      <c r="A106" s="20"/>
      <c r="B106" s="20"/>
      <c r="C106" s="690" t="s">
        <v>428</v>
      </c>
      <c r="D106" s="691"/>
      <c r="E106" s="691"/>
      <c r="F106" s="691"/>
      <c r="G106" s="691"/>
      <c r="H106" s="692"/>
      <c r="I106" s="160" t="s">
        <v>42</v>
      </c>
      <c r="J106" s="160" t="s">
        <v>44</v>
      </c>
      <c r="K106" s="160" t="s">
        <v>35</v>
      </c>
      <c r="M106" s="542"/>
      <c r="N106" s="542"/>
      <c r="O106" s="542"/>
      <c r="P106" s="542"/>
      <c r="Q106" s="542"/>
    </row>
    <row r="107" spans="1:18" s="5" customFormat="1" ht="13.5" thickBot="1">
      <c r="A107" s="15"/>
      <c r="B107" s="15"/>
      <c r="C107" s="690" t="s">
        <v>53</v>
      </c>
      <c r="D107" s="691"/>
      <c r="E107" s="691"/>
      <c r="F107" s="692"/>
      <c r="G107" s="690" t="s">
        <v>51</v>
      </c>
      <c r="H107" s="692"/>
      <c r="I107" s="156" t="s">
        <v>35</v>
      </c>
      <c r="J107" s="156" t="s">
        <v>35</v>
      </c>
      <c r="K107" s="156" t="s">
        <v>20</v>
      </c>
      <c r="M107" s="542"/>
      <c r="N107" s="542"/>
      <c r="O107" s="542"/>
      <c r="P107" s="542"/>
      <c r="Q107" s="542"/>
    </row>
    <row r="108" spans="1:18" s="5" customFormat="1">
      <c r="A108" s="15"/>
      <c r="B108" s="15"/>
      <c r="C108" s="10" t="s">
        <v>873</v>
      </c>
      <c r="D108" s="10" t="s">
        <v>867</v>
      </c>
      <c r="E108" s="10" t="s">
        <v>868</v>
      </c>
      <c r="F108" s="10" t="s">
        <v>429</v>
      </c>
      <c r="G108" s="10" t="s">
        <v>52</v>
      </c>
      <c r="H108" s="10" t="s">
        <v>17</v>
      </c>
      <c r="I108" s="156" t="s">
        <v>57</v>
      </c>
      <c r="J108" s="156" t="s">
        <v>57</v>
      </c>
      <c r="K108" s="156" t="s">
        <v>58</v>
      </c>
      <c r="M108" s="1"/>
      <c r="N108" s="1"/>
      <c r="O108" s="1"/>
      <c r="P108" s="1"/>
      <c r="Q108" s="1"/>
    </row>
    <row r="109" spans="1:18" s="5" customFormat="1" ht="14.25">
      <c r="A109" s="15" t="s">
        <v>10</v>
      </c>
      <c r="B109" s="15" t="s">
        <v>35</v>
      </c>
      <c r="C109" s="15" t="s">
        <v>874</v>
      </c>
      <c r="D109" s="15" t="s">
        <v>46</v>
      </c>
      <c r="E109" s="15" t="s">
        <v>46</v>
      </c>
      <c r="F109" s="15" t="s">
        <v>430</v>
      </c>
      <c r="G109" s="15" t="s">
        <v>54</v>
      </c>
      <c r="H109" s="15" t="s">
        <v>20</v>
      </c>
      <c r="I109" s="161" t="s">
        <v>61</v>
      </c>
      <c r="J109" s="161" t="s">
        <v>62</v>
      </c>
      <c r="K109" s="161" t="s">
        <v>63</v>
      </c>
      <c r="M109" s="542"/>
      <c r="N109" s="541"/>
      <c r="O109" s="541"/>
      <c r="P109" s="541"/>
      <c r="Q109" s="541"/>
    </row>
    <row r="110" spans="1:18" s="5" customFormat="1" ht="13.5" thickBot="1">
      <c r="A110" s="11" t="s">
        <v>9</v>
      </c>
      <c r="B110" s="11" t="s">
        <v>21</v>
      </c>
      <c r="C110" s="15" t="s">
        <v>45</v>
      </c>
      <c r="D110" s="15" t="s">
        <v>45</v>
      </c>
      <c r="E110" s="15" t="s">
        <v>45</v>
      </c>
      <c r="F110" s="15" t="s">
        <v>45</v>
      </c>
      <c r="G110" s="15" t="s">
        <v>45</v>
      </c>
      <c r="H110" s="15" t="s">
        <v>45</v>
      </c>
      <c r="I110" s="162" t="s">
        <v>45</v>
      </c>
      <c r="J110" s="162" t="s">
        <v>45</v>
      </c>
      <c r="K110" s="162" t="s">
        <v>45</v>
      </c>
    </row>
    <row r="111" spans="1:18">
      <c r="A111" s="704">
        <v>1</v>
      </c>
      <c r="B111" s="16" t="s">
        <v>36</v>
      </c>
      <c r="C111" s="60">
        <f>MIN(Rotations!Z34,Rotations!Z54,Rotations!Z74)</f>
        <v>-3.721608017982287E-3</v>
      </c>
      <c r="D111" s="65">
        <f>0</f>
        <v>0</v>
      </c>
      <c r="E111" s="65">
        <f>MIN(Rotations!Z35,Rotations!Z55,Rotations!Z75)</f>
        <v>-7.5572756611354459E-4</v>
      </c>
      <c r="F111" s="675">
        <v>0</v>
      </c>
      <c r="G111" s="60">
        <f>MAX(Rotations!Z32,Rotations!Z52,Rotations!Z72)</f>
        <v>1.2308313798846745E-2</v>
      </c>
      <c r="H111" s="65">
        <f>MIN(Rotations!Z33,Rotations!Z53,Rotations!Z74)</f>
        <v>-4.1626102660064761E-3</v>
      </c>
      <c r="I111" s="163">
        <f>C111+E111+G111+H111</f>
        <v>3.6683679487444377E-3</v>
      </c>
      <c r="J111" s="164">
        <f>C111+D111+G111+H111</f>
        <v>4.4240955148579821E-3</v>
      </c>
      <c r="K111" s="165">
        <f>IF(I111="-----","-----",F111)</f>
        <v>0</v>
      </c>
    </row>
    <row r="112" spans="1:18">
      <c r="A112" s="747"/>
      <c r="B112" s="27" t="s">
        <v>37</v>
      </c>
      <c r="C112" s="62">
        <f>MIN(Rotations!L34,Rotations!L54)</f>
        <v>-3.5018852164744605E-3</v>
      </c>
      <c r="D112" s="66">
        <f>0</f>
        <v>0</v>
      </c>
      <c r="E112" s="66">
        <f>MIN(Rotations!L35,Rotations!L55)</f>
        <v>-7.5572756611354459E-4</v>
      </c>
      <c r="F112" s="68">
        <v>0</v>
      </c>
      <c r="G112" s="62">
        <f>MAX(Rotations!L32,Rotations!L52)</f>
        <v>1.2308313798846745E-2</v>
      </c>
      <c r="H112" s="66">
        <f>MIN(Rotations!L33,Rotations!L53)</f>
        <v>-4.1975168510463619E-3</v>
      </c>
      <c r="I112" s="166">
        <f t="shared" ref="I112:I114" si="21">C112+E112+G112+H112</f>
        <v>3.8531841652123793E-3</v>
      </c>
      <c r="J112" s="167">
        <f t="shared" ref="J112:J114" si="22">C112+D112+G112+H112</f>
        <v>4.608911731325922E-3</v>
      </c>
      <c r="K112" s="168">
        <f t="shared" ref="K112:K130" si="23">IF(I112="-----","-----",F112)</f>
        <v>0</v>
      </c>
    </row>
    <row r="113" spans="1:11">
      <c r="A113" s="747">
        <v>2</v>
      </c>
      <c r="B113" s="27" t="s">
        <v>36</v>
      </c>
      <c r="C113" s="62">
        <f>MIN(Rotations!Z97,Rotations!Z117,Rotations!Z137)</f>
        <v>-3.7320799934942531E-3</v>
      </c>
      <c r="D113" s="66">
        <f>0</f>
        <v>0</v>
      </c>
      <c r="E113" s="66">
        <f>MIN(Rotations!Z98,Rotations!Z118,Rotations!Z138)</f>
        <v>-7.5572756611354459E-4</v>
      </c>
      <c r="F113" s="68">
        <v>0</v>
      </c>
      <c r="G113" s="62">
        <f>MAX(Rotations!Z95,Rotations!Z115,Rotations!Z135)</f>
        <v>1.2308313798846745E-2</v>
      </c>
      <c r="H113" s="66">
        <f>MIN(Rotations!Z96,Rotations!Z116,Rotations!Z136)</f>
        <v>-4.3912483980177329E-3</v>
      </c>
      <c r="I113" s="166">
        <f t="shared" si="21"/>
        <v>3.4292578412212149E-3</v>
      </c>
      <c r="J113" s="167">
        <f t="shared" si="22"/>
        <v>4.1849854073347592E-3</v>
      </c>
      <c r="K113" s="168">
        <f t="shared" si="23"/>
        <v>0</v>
      </c>
    </row>
    <row r="114" spans="1:11">
      <c r="A114" s="747"/>
      <c r="B114" s="27" t="s">
        <v>37</v>
      </c>
      <c r="C114" s="62">
        <f>MIN(Rotations!L97,Rotations!L117)</f>
        <v>-3.5123571919864261E-3</v>
      </c>
      <c r="D114" s="66">
        <f>0</f>
        <v>0</v>
      </c>
      <c r="E114" s="66">
        <f>MIN(Rotations!L98,Rotations!L118)</f>
        <v>-7.5572756611354459E-4</v>
      </c>
      <c r="F114" s="68">
        <v>0</v>
      </c>
      <c r="G114" s="62">
        <f>MAX(Rotations!L95,Rotations!L115)</f>
        <v>1.2308313798846745E-2</v>
      </c>
      <c r="H114" s="66">
        <f>MIN(Rotations!L96,Rotations!L116)</f>
        <v>-4.1975168510463619E-3</v>
      </c>
      <c r="I114" s="166">
        <f t="shared" si="21"/>
        <v>3.8427121897004115E-3</v>
      </c>
      <c r="J114" s="167">
        <f t="shared" si="22"/>
        <v>4.5984397558139576E-3</v>
      </c>
      <c r="K114" s="168">
        <f t="shared" si="23"/>
        <v>0</v>
      </c>
    </row>
    <row r="115" spans="1:11">
      <c r="A115" s="747">
        <v>3</v>
      </c>
      <c r="B115" s="27" t="s">
        <v>36</v>
      </c>
      <c r="C115" s="62"/>
      <c r="D115" s="66"/>
      <c r="E115" s="66"/>
      <c r="F115" s="68"/>
      <c r="G115" s="62"/>
      <c r="H115" s="66"/>
      <c r="I115" s="166" t="str">
        <f t="shared" ref="I115:I130" si="24">IF(J87="-----","-----",IF(C115&lt;0,C115,0)+D115+G115+H115)</f>
        <v>-----</v>
      </c>
      <c r="J115" s="167" t="str">
        <f t="shared" ref="J115:J130" si="25">IF(K87="-----","-----",IF(C115&gt;=0,C115,0)+E115+G115+H115)</f>
        <v>-----</v>
      </c>
      <c r="K115" s="168" t="str">
        <f t="shared" si="23"/>
        <v>-----</v>
      </c>
    </row>
    <row r="116" spans="1:11">
      <c r="A116" s="747"/>
      <c r="B116" s="27" t="s">
        <v>37</v>
      </c>
      <c r="C116" s="62"/>
      <c r="D116" s="66"/>
      <c r="E116" s="66"/>
      <c r="F116" s="68"/>
      <c r="G116" s="62"/>
      <c r="H116" s="66"/>
      <c r="I116" s="166" t="str">
        <f t="shared" si="24"/>
        <v>-----</v>
      </c>
      <c r="J116" s="167" t="str">
        <f t="shared" si="25"/>
        <v>-----</v>
      </c>
      <c r="K116" s="168" t="str">
        <f t="shared" si="23"/>
        <v>-----</v>
      </c>
    </row>
    <row r="117" spans="1:11">
      <c r="A117" s="747">
        <v>4</v>
      </c>
      <c r="B117" s="27" t="s">
        <v>36</v>
      </c>
      <c r="C117" s="62"/>
      <c r="D117" s="66"/>
      <c r="E117" s="66"/>
      <c r="F117" s="68"/>
      <c r="G117" s="62"/>
      <c r="H117" s="66"/>
      <c r="I117" s="166" t="str">
        <f t="shared" si="24"/>
        <v>-----</v>
      </c>
      <c r="J117" s="167" t="str">
        <f t="shared" si="25"/>
        <v>-----</v>
      </c>
      <c r="K117" s="168" t="str">
        <f t="shared" si="23"/>
        <v>-----</v>
      </c>
    </row>
    <row r="118" spans="1:11">
      <c r="A118" s="747"/>
      <c r="B118" s="27" t="s">
        <v>37</v>
      </c>
      <c r="C118" s="62"/>
      <c r="D118" s="66"/>
      <c r="E118" s="66"/>
      <c r="F118" s="68"/>
      <c r="G118" s="62"/>
      <c r="H118" s="66"/>
      <c r="I118" s="166" t="str">
        <f t="shared" si="24"/>
        <v>-----</v>
      </c>
      <c r="J118" s="167" t="str">
        <f t="shared" si="25"/>
        <v>-----</v>
      </c>
      <c r="K118" s="168" t="str">
        <f t="shared" si="23"/>
        <v>-----</v>
      </c>
    </row>
    <row r="119" spans="1:11">
      <c r="A119" s="747">
        <v>5</v>
      </c>
      <c r="B119" s="27" t="s">
        <v>36</v>
      </c>
      <c r="C119" s="62"/>
      <c r="D119" s="66"/>
      <c r="E119" s="66"/>
      <c r="F119" s="68"/>
      <c r="G119" s="62"/>
      <c r="H119" s="66"/>
      <c r="I119" s="166" t="str">
        <f t="shared" si="24"/>
        <v>-----</v>
      </c>
      <c r="J119" s="167" t="str">
        <f t="shared" si="25"/>
        <v>-----</v>
      </c>
      <c r="K119" s="168" t="str">
        <f t="shared" si="23"/>
        <v>-----</v>
      </c>
    </row>
    <row r="120" spans="1:11">
      <c r="A120" s="747"/>
      <c r="B120" s="27" t="s">
        <v>37</v>
      </c>
      <c r="C120" s="62"/>
      <c r="D120" s="66"/>
      <c r="E120" s="66"/>
      <c r="F120" s="68"/>
      <c r="G120" s="62"/>
      <c r="H120" s="66"/>
      <c r="I120" s="166" t="str">
        <f t="shared" si="24"/>
        <v>-----</v>
      </c>
      <c r="J120" s="167" t="str">
        <f t="shared" si="25"/>
        <v>-----</v>
      </c>
      <c r="K120" s="168" t="str">
        <f t="shared" si="23"/>
        <v>-----</v>
      </c>
    </row>
    <row r="121" spans="1:11">
      <c r="A121" s="747">
        <v>6</v>
      </c>
      <c r="B121" s="27" t="s">
        <v>36</v>
      </c>
      <c r="C121" s="62"/>
      <c r="D121" s="59"/>
      <c r="E121" s="66"/>
      <c r="F121" s="68"/>
      <c r="G121" s="62"/>
      <c r="H121" s="66"/>
      <c r="I121" s="166" t="str">
        <f t="shared" si="24"/>
        <v>-----</v>
      </c>
      <c r="J121" s="167" t="str">
        <f t="shared" si="25"/>
        <v>-----</v>
      </c>
      <c r="K121" s="168" t="str">
        <f t="shared" si="23"/>
        <v>-----</v>
      </c>
    </row>
    <row r="122" spans="1:11">
      <c r="A122" s="747"/>
      <c r="B122" s="27" t="s">
        <v>37</v>
      </c>
      <c r="C122" s="62"/>
      <c r="D122" s="59"/>
      <c r="E122" s="66"/>
      <c r="F122" s="68"/>
      <c r="G122" s="62"/>
      <c r="H122" s="66"/>
      <c r="I122" s="166" t="str">
        <f t="shared" si="24"/>
        <v>-----</v>
      </c>
      <c r="J122" s="167" t="str">
        <f t="shared" si="25"/>
        <v>-----</v>
      </c>
      <c r="K122" s="168" t="str">
        <f t="shared" si="23"/>
        <v>-----</v>
      </c>
    </row>
    <row r="123" spans="1:11">
      <c r="A123" s="747">
        <v>7</v>
      </c>
      <c r="B123" s="27" t="s">
        <v>36</v>
      </c>
      <c r="C123" s="62"/>
      <c r="D123" s="59"/>
      <c r="E123" s="66"/>
      <c r="F123" s="68"/>
      <c r="G123" s="62"/>
      <c r="H123" s="66"/>
      <c r="I123" s="166" t="str">
        <f t="shared" si="24"/>
        <v>-----</v>
      </c>
      <c r="J123" s="167" t="str">
        <f t="shared" si="25"/>
        <v>-----</v>
      </c>
      <c r="K123" s="168" t="str">
        <f t="shared" si="23"/>
        <v>-----</v>
      </c>
    </row>
    <row r="124" spans="1:11">
      <c r="A124" s="747"/>
      <c r="B124" s="27" t="s">
        <v>37</v>
      </c>
      <c r="C124" s="62"/>
      <c r="D124" s="59"/>
      <c r="E124" s="66"/>
      <c r="F124" s="68"/>
      <c r="G124" s="62"/>
      <c r="H124" s="66"/>
      <c r="I124" s="166" t="str">
        <f t="shared" si="24"/>
        <v>-----</v>
      </c>
      <c r="J124" s="167" t="str">
        <f t="shared" si="25"/>
        <v>-----</v>
      </c>
      <c r="K124" s="168" t="str">
        <f t="shared" si="23"/>
        <v>-----</v>
      </c>
    </row>
    <row r="125" spans="1:11">
      <c r="A125" s="747">
        <v>8</v>
      </c>
      <c r="B125" s="27" t="s">
        <v>36</v>
      </c>
      <c r="C125" s="62"/>
      <c r="D125" s="59"/>
      <c r="E125" s="66"/>
      <c r="F125" s="68"/>
      <c r="G125" s="62"/>
      <c r="H125" s="66"/>
      <c r="I125" s="166" t="str">
        <f t="shared" si="24"/>
        <v>-----</v>
      </c>
      <c r="J125" s="167" t="str">
        <f t="shared" si="25"/>
        <v>-----</v>
      </c>
      <c r="K125" s="168" t="str">
        <f t="shared" si="23"/>
        <v>-----</v>
      </c>
    </row>
    <row r="126" spans="1:11">
      <c r="A126" s="747"/>
      <c r="B126" s="27" t="s">
        <v>37</v>
      </c>
      <c r="C126" s="62"/>
      <c r="D126" s="59"/>
      <c r="E126" s="66"/>
      <c r="F126" s="68"/>
      <c r="G126" s="62"/>
      <c r="H126" s="66"/>
      <c r="I126" s="166" t="str">
        <f t="shared" si="24"/>
        <v>-----</v>
      </c>
      <c r="J126" s="167" t="str">
        <f t="shared" si="25"/>
        <v>-----</v>
      </c>
      <c r="K126" s="168" t="str">
        <f t="shared" si="23"/>
        <v>-----</v>
      </c>
    </row>
    <row r="127" spans="1:11">
      <c r="A127" s="747">
        <v>9</v>
      </c>
      <c r="B127" s="27" t="s">
        <v>36</v>
      </c>
      <c r="C127" s="62"/>
      <c r="D127" s="59"/>
      <c r="E127" s="66"/>
      <c r="F127" s="68"/>
      <c r="G127" s="62"/>
      <c r="H127" s="66"/>
      <c r="I127" s="166" t="str">
        <f t="shared" si="24"/>
        <v>-----</v>
      </c>
      <c r="J127" s="167" t="str">
        <f t="shared" si="25"/>
        <v>-----</v>
      </c>
      <c r="K127" s="168" t="str">
        <f t="shared" si="23"/>
        <v>-----</v>
      </c>
    </row>
    <row r="128" spans="1:11">
      <c r="A128" s="747"/>
      <c r="B128" s="27" t="s">
        <v>37</v>
      </c>
      <c r="C128" s="62"/>
      <c r="D128" s="59"/>
      <c r="E128" s="66"/>
      <c r="F128" s="68"/>
      <c r="G128" s="62"/>
      <c r="H128" s="66"/>
      <c r="I128" s="166" t="str">
        <f t="shared" si="24"/>
        <v>-----</v>
      </c>
      <c r="J128" s="167" t="str">
        <f t="shared" si="25"/>
        <v>-----</v>
      </c>
      <c r="K128" s="168" t="str">
        <f t="shared" si="23"/>
        <v>-----</v>
      </c>
    </row>
    <row r="129" spans="1:12">
      <c r="A129" s="747">
        <v>10</v>
      </c>
      <c r="B129" s="27" t="s">
        <v>36</v>
      </c>
      <c r="C129" s="62"/>
      <c r="D129" s="59"/>
      <c r="E129" s="66"/>
      <c r="F129" s="68"/>
      <c r="G129" s="62"/>
      <c r="H129" s="66"/>
      <c r="I129" s="166" t="str">
        <f t="shared" si="24"/>
        <v>-----</v>
      </c>
      <c r="J129" s="167" t="str">
        <f t="shared" si="25"/>
        <v>-----</v>
      </c>
      <c r="K129" s="168" t="str">
        <f t="shared" si="23"/>
        <v>-----</v>
      </c>
    </row>
    <row r="130" spans="1:12" ht="13.5" thickBot="1">
      <c r="A130" s="748"/>
      <c r="B130" s="17" t="s">
        <v>37</v>
      </c>
      <c r="C130" s="63"/>
      <c r="D130" s="64"/>
      <c r="E130" s="67"/>
      <c r="F130" s="69"/>
      <c r="G130" s="63"/>
      <c r="H130" s="67"/>
      <c r="I130" s="169" t="str">
        <f t="shared" si="24"/>
        <v>-----</v>
      </c>
      <c r="J130" s="170" t="str">
        <f t="shared" si="25"/>
        <v>-----</v>
      </c>
      <c r="K130" s="171" t="str">
        <f t="shared" si="23"/>
        <v>-----</v>
      </c>
    </row>
    <row r="131" spans="1:12">
      <c r="A131" s="19" t="s">
        <v>49</v>
      </c>
    </row>
    <row r="132" spans="1:12">
      <c r="A132" s="19" t="s">
        <v>50</v>
      </c>
    </row>
    <row r="133" spans="1:12">
      <c r="A133" s="19" t="s">
        <v>951</v>
      </c>
    </row>
    <row r="135" spans="1:12">
      <c r="A135" s="9" t="s">
        <v>93</v>
      </c>
      <c r="L135" s="6" t="s">
        <v>88</v>
      </c>
    </row>
    <row r="136" spans="1:12" ht="13.5" thickBot="1">
      <c r="A136" s="9"/>
      <c r="K136" s="6"/>
    </row>
    <row r="137" spans="1:12" s="5" customFormat="1">
      <c r="A137" s="10"/>
      <c r="B137" s="92"/>
      <c r="C137" s="92"/>
      <c r="D137" s="55"/>
      <c r="E137" s="53"/>
      <c r="F137" s="10" t="s">
        <v>94</v>
      </c>
      <c r="G137" s="92" t="s">
        <v>42</v>
      </c>
      <c r="H137" s="92"/>
      <c r="I137" s="55"/>
      <c r="J137" s="55"/>
      <c r="K137" s="53"/>
    </row>
    <row r="138" spans="1:12" ht="12.75" customHeight="1" thickBot="1">
      <c r="A138" s="15"/>
      <c r="B138" s="91"/>
      <c r="C138" s="686" t="s">
        <v>87</v>
      </c>
      <c r="D138" s="741"/>
      <c r="E138" s="687"/>
      <c r="F138" s="15" t="s">
        <v>95</v>
      </c>
      <c r="G138" s="91" t="s">
        <v>92</v>
      </c>
      <c r="H138" s="91"/>
      <c r="I138" s="5"/>
      <c r="J138" s="5"/>
      <c r="K138" s="176"/>
    </row>
    <row r="139" spans="1:12" ht="14.25">
      <c r="A139" s="15" t="s">
        <v>10</v>
      </c>
      <c r="B139" s="91" t="s">
        <v>35</v>
      </c>
      <c r="C139" s="15" t="s">
        <v>85</v>
      </c>
      <c r="D139" s="15" t="s">
        <v>16</v>
      </c>
      <c r="E139" s="10" t="s">
        <v>92</v>
      </c>
      <c r="F139" s="15" t="s">
        <v>89</v>
      </c>
      <c r="G139" s="91" t="s">
        <v>90</v>
      </c>
      <c r="H139" s="91"/>
      <c r="I139" s="5"/>
      <c r="J139" s="5"/>
      <c r="K139" s="176"/>
    </row>
    <row r="140" spans="1:12" ht="17.25" customHeight="1" thickBot="1">
      <c r="A140" s="11" t="s">
        <v>9</v>
      </c>
      <c r="B140" s="54" t="s">
        <v>21</v>
      </c>
      <c r="C140" s="15" t="s">
        <v>458</v>
      </c>
      <c r="D140" s="15" t="s">
        <v>459</v>
      </c>
      <c r="E140" s="15" t="s">
        <v>169</v>
      </c>
      <c r="F140" s="15" t="s">
        <v>73</v>
      </c>
      <c r="G140" s="91" t="s">
        <v>91</v>
      </c>
      <c r="H140" s="684" t="s">
        <v>213</v>
      </c>
      <c r="I140" s="694"/>
      <c r="J140" s="694"/>
      <c r="K140" s="685"/>
    </row>
    <row r="141" spans="1:12">
      <c r="A141" s="704">
        <v>1</v>
      </c>
      <c r="B141" s="13" t="s">
        <v>36</v>
      </c>
      <c r="C141" s="676">
        <v>27</v>
      </c>
      <c r="D141" s="45">
        <v>12</v>
      </c>
      <c r="E141" s="93">
        <f>IF(C141=0,"-----",C141*D141)</f>
        <v>324</v>
      </c>
      <c r="F141" s="81">
        <f>IF(B10=0,"-----",IF(B10="EXP",1.25,IF(B10="FIX",1.375,"ERROR")))</f>
        <v>1.25</v>
      </c>
      <c r="G141" s="227">
        <f>IF(F141="-----","-----",K83/F141)</f>
        <v>293.01440000000002</v>
      </c>
      <c r="H141" s="123" t="str">
        <f>IF(G141="-----","-----",IF(E141&gt;=G141,"OK","NG"))</f>
        <v>OK</v>
      </c>
      <c r="I141" s="697" t="str">
        <f>IF(H141="-----","-----",IF(H141="OK","Trial Plan Area is Acceptable.","Increase Trial Plan Area."))</f>
        <v>Trial Plan Area is Acceptable.</v>
      </c>
      <c r="J141" s="697"/>
      <c r="K141" s="698"/>
    </row>
    <row r="142" spans="1:12">
      <c r="A142" s="747"/>
      <c r="B142" s="27" t="s">
        <v>37</v>
      </c>
      <c r="C142" s="23">
        <f t="shared" ref="C142:D144" si="26">C141</f>
        <v>27</v>
      </c>
      <c r="D142" s="38">
        <f t="shared" si="26"/>
        <v>12</v>
      </c>
      <c r="E142" s="94">
        <f t="shared" ref="E142:E160" si="27">IF(C142=0,"-----",C142*D142)</f>
        <v>324</v>
      </c>
      <c r="F142" s="82">
        <f>F141</f>
        <v>1.25</v>
      </c>
      <c r="G142" s="228">
        <f t="shared" ref="G142:G160" si="28">IF(F142="-----","-----",K84/F142)</f>
        <v>242.16799999999998</v>
      </c>
      <c r="H142" s="48" t="str">
        <f t="shared" ref="H142:H160" si="29">IF(G142="-----","-----",IF(E142&gt;=G142,"OK","NG"))</f>
        <v>OK</v>
      </c>
      <c r="I142" s="679" t="str">
        <f t="shared" ref="I142:I160" si="30">IF(H142="-----","-----",IF(H142="OK","Trial Plan Area is Acceptable.","Increase Trial Plan Area."))</f>
        <v>Trial Plan Area is Acceptable.</v>
      </c>
      <c r="J142" s="679"/>
      <c r="K142" s="689"/>
    </row>
    <row r="143" spans="1:12">
      <c r="A143" s="747">
        <v>2</v>
      </c>
      <c r="B143" s="27" t="s">
        <v>36</v>
      </c>
      <c r="C143" s="23">
        <f t="shared" si="26"/>
        <v>27</v>
      </c>
      <c r="D143" s="38">
        <f t="shared" si="26"/>
        <v>12</v>
      </c>
      <c r="E143" s="94">
        <f t="shared" si="27"/>
        <v>324</v>
      </c>
      <c r="F143" s="82">
        <f>IF(B11=0,"-----",IF(B11="EXP",1.25,IF(B11="FIX",1.375,"ERROR")))</f>
        <v>1.25</v>
      </c>
      <c r="G143" s="228">
        <f t="shared" si="28"/>
        <v>296.01840000000004</v>
      </c>
      <c r="H143" s="48" t="str">
        <f t="shared" si="29"/>
        <v>OK</v>
      </c>
      <c r="I143" s="679" t="str">
        <f t="shared" si="30"/>
        <v>Trial Plan Area is Acceptable.</v>
      </c>
      <c r="J143" s="679"/>
      <c r="K143" s="689"/>
    </row>
    <row r="144" spans="1:12">
      <c r="A144" s="747"/>
      <c r="B144" s="27" t="s">
        <v>37</v>
      </c>
      <c r="C144" s="23">
        <f t="shared" si="26"/>
        <v>27</v>
      </c>
      <c r="D144" s="38">
        <f t="shared" si="26"/>
        <v>12</v>
      </c>
      <c r="E144" s="94">
        <f t="shared" si="27"/>
        <v>324</v>
      </c>
      <c r="F144" s="82">
        <f>F143</f>
        <v>1.25</v>
      </c>
      <c r="G144" s="228">
        <f t="shared" si="28"/>
        <v>245.17199999999997</v>
      </c>
      <c r="H144" s="48" t="str">
        <f t="shared" si="29"/>
        <v>OK</v>
      </c>
      <c r="I144" s="679" t="str">
        <f t="shared" si="30"/>
        <v>Trial Plan Area is Acceptable.</v>
      </c>
      <c r="J144" s="679"/>
      <c r="K144" s="689"/>
    </row>
    <row r="145" spans="1:11">
      <c r="A145" s="747">
        <v>3</v>
      </c>
      <c r="B145" s="27" t="s">
        <v>36</v>
      </c>
      <c r="C145" s="23"/>
      <c r="D145" s="38"/>
      <c r="E145" s="94" t="str">
        <f t="shared" si="27"/>
        <v>-----</v>
      </c>
      <c r="F145" s="82" t="str">
        <f>IF(B12=0,"-----",IF(B12="EXP",1.25,IF(B12="FIX",1.375,"ERROR")))</f>
        <v>-----</v>
      </c>
      <c r="G145" s="228" t="str">
        <f t="shared" si="28"/>
        <v>-----</v>
      </c>
      <c r="H145" s="48" t="str">
        <f t="shared" si="29"/>
        <v>-----</v>
      </c>
      <c r="I145" s="679" t="str">
        <f t="shared" si="30"/>
        <v>-----</v>
      </c>
      <c r="J145" s="679"/>
      <c r="K145" s="689"/>
    </row>
    <row r="146" spans="1:11">
      <c r="A146" s="747"/>
      <c r="B146" s="27" t="s">
        <v>37</v>
      </c>
      <c r="C146" s="23"/>
      <c r="D146" s="38"/>
      <c r="E146" s="94" t="str">
        <f t="shared" si="27"/>
        <v>-----</v>
      </c>
      <c r="F146" s="82" t="str">
        <f>F145</f>
        <v>-----</v>
      </c>
      <c r="G146" s="228" t="str">
        <f t="shared" si="28"/>
        <v>-----</v>
      </c>
      <c r="H146" s="48" t="str">
        <f t="shared" si="29"/>
        <v>-----</v>
      </c>
      <c r="I146" s="679" t="str">
        <f t="shared" si="30"/>
        <v>-----</v>
      </c>
      <c r="J146" s="679"/>
      <c r="K146" s="689"/>
    </row>
    <row r="147" spans="1:11">
      <c r="A147" s="747">
        <v>4</v>
      </c>
      <c r="B147" s="27" t="s">
        <v>36</v>
      </c>
      <c r="C147" s="23"/>
      <c r="D147" s="38"/>
      <c r="E147" s="94" t="str">
        <f t="shared" si="27"/>
        <v>-----</v>
      </c>
      <c r="F147" s="82" t="str">
        <f>IF(B13=0,"-----",IF(B13="EXP",1.25,IF(B13="FIX",1.375,"ERROR")))</f>
        <v>-----</v>
      </c>
      <c r="G147" s="228" t="str">
        <f t="shared" si="28"/>
        <v>-----</v>
      </c>
      <c r="H147" s="48" t="str">
        <f t="shared" si="29"/>
        <v>-----</v>
      </c>
      <c r="I147" s="679" t="str">
        <f t="shared" si="30"/>
        <v>-----</v>
      </c>
      <c r="J147" s="679"/>
      <c r="K147" s="689"/>
    </row>
    <row r="148" spans="1:11">
      <c r="A148" s="747"/>
      <c r="B148" s="27" t="s">
        <v>37</v>
      </c>
      <c r="C148" s="23"/>
      <c r="D148" s="38"/>
      <c r="E148" s="94" t="str">
        <f t="shared" si="27"/>
        <v>-----</v>
      </c>
      <c r="F148" s="82" t="str">
        <f>F147</f>
        <v>-----</v>
      </c>
      <c r="G148" s="228" t="str">
        <f t="shared" si="28"/>
        <v>-----</v>
      </c>
      <c r="H148" s="48" t="str">
        <f t="shared" si="29"/>
        <v>-----</v>
      </c>
      <c r="I148" s="679" t="str">
        <f t="shared" si="30"/>
        <v>-----</v>
      </c>
      <c r="J148" s="679"/>
      <c r="K148" s="689"/>
    </row>
    <row r="149" spans="1:11">
      <c r="A149" s="747">
        <v>5</v>
      </c>
      <c r="B149" s="27" t="s">
        <v>36</v>
      </c>
      <c r="C149" s="23"/>
      <c r="D149" s="38"/>
      <c r="E149" s="94" t="str">
        <f t="shared" si="27"/>
        <v>-----</v>
      </c>
      <c r="F149" s="82" t="str">
        <f>IF(B14=0,"-----",IF(B14="EXP",1.25,IF(B14="FIX",1.375,"ERROR")))</f>
        <v>-----</v>
      </c>
      <c r="G149" s="228" t="str">
        <f t="shared" si="28"/>
        <v>-----</v>
      </c>
      <c r="H149" s="48" t="str">
        <f t="shared" si="29"/>
        <v>-----</v>
      </c>
      <c r="I149" s="679" t="str">
        <f t="shared" si="30"/>
        <v>-----</v>
      </c>
      <c r="J149" s="679"/>
      <c r="K149" s="689"/>
    </row>
    <row r="150" spans="1:11">
      <c r="A150" s="747"/>
      <c r="B150" s="27" t="s">
        <v>37</v>
      </c>
      <c r="C150" s="23"/>
      <c r="D150" s="38"/>
      <c r="E150" s="94" t="str">
        <f t="shared" si="27"/>
        <v>-----</v>
      </c>
      <c r="F150" s="82" t="str">
        <f>F149</f>
        <v>-----</v>
      </c>
      <c r="G150" s="228" t="str">
        <f t="shared" si="28"/>
        <v>-----</v>
      </c>
      <c r="H150" s="48" t="str">
        <f t="shared" si="29"/>
        <v>-----</v>
      </c>
      <c r="I150" s="679" t="str">
        <f t="shared" si="30"/>
        <v>-----</v>
      </c>
      <c r="J150" s="679"/>
      <c r="K150" s="689"/>
    </row>
    <row r="151" spans="1:11">
      <c r="A151" s="747">
        <v>6</v>
      </c>
      <c r="B151" s="27" t="s">
        <v>36</v>
      </c>
      <c r="C151" s="23"/>
      <c r="D151" s="38"/>
      <c r="E151" s="94" t="str">
        <f t="shared" si="27"/>
        <v>-----</v>
      </c>
      <c r="F151" s="82" t="str">
        <f>IF(B15=0,"-----",IF(B15="EXP",1.25,IF(B15="FIX",1.375,"ERROR")))</f>
        <v>-----</v>
      </c>
      <c r="G151" s="228" t="str">
        <f t="shared" si="28"/>
        <v>-----</v>
      </c>
      <c r="H151" s="48" t="str">
        <f t="shared" si="29"/>
        <v>-----</v>
      </c>
      <c r="I151" s="679" t="str">
        <f t="shared" si="30"/>
        <v>-----</v>
      </c>
      <c r="J151" s="679"/>
      <c r="K151" s="689"/>
    </row>
    <row r="152" spans="1:11">
      <c r="A152" s="747"/>
      <c r="B152" s="27" t="s">
        <v>37</v>
      </c>
      <c r="C152" s="23"/>
      <c r="D152" s="38"/>
      <c r="E152" s="94" t="str">
        <f t="shared" si="27"/>
        <v>-----</v>
      </c>
      <c r="F152" s="82" t="str">
        <f>F151</f>
        <v>-----</v>
      </c>
      <c r="G152" s="228" t="str">
        <f t="shared" si="28"/>
        <v>-----</v>
      </c>
      <c r="H152" s="48" t="str">
        <f t="shared" si="29"/>
        <v>-----</v>
      </c>
      <c r="I152" s="679" t="str">
        <f t="shared" si="30"/>
        <v>-----</v>
      </c>
      <c r="J152" s="679"/>
      <c r="K152" s="689"/>
    </row>
    <row r="153" spans="1:11">
      <c r="A153" s="747">
        <v>7</v>
      </c>
      <c r="B153" s="27" t="s">
        <v>36</v>
      </c>
      <c r="C153" s="23"/>
      <c r="D153" s="38"/>
      <c r="E153" s="94" t="str">
        <f t="shared" si="27"/>
        <v>-----</v>
      </c>
      <c r="F153" s="82" t="str">
        <f>IF(B16=0,"-----",IF(B16="EXP",1.25,IF(B16="FIX",1.375,"ERROR")))</f>
        <v>-----</v>
      </c>
      <c r="G153" s="228" t="str">
        <f t="shared" si="28"/>
        <v>-----</v>
      </c>
      <c r="H153" s="48" t="str">
        <f t="shared" si="29"/>
        <v>-----</v>
      </c>
      <c r="I153" s="679" t="str">
        <f t="shared" si="30"/>
        <v>-----</v>
      </c>
      <c r="J153" s="679"/>
      <c r="K153" s="689"/>
    </row>
    <row r="154" spans="1:11">
      <c r="A154" s="747"/>
      <c r="B154" s="27" t="s">
        <v>37</v>
      </c>
      <c r="C154" s="23"/>
      <c r="D154" s="38"/>
      <c r="E154" s="94" t="str">
        <f t="shared" si="27"/>
        <v>-----</v>
      </c>
      <c r="F154" s="82" t="str">
        <f>F153</f>
        <v>-----</v>
      </c>
      <c r="G154" s="228" t="str">
        <f t="shared" si="28"/>
        <v>-----</v>
      </c>
      <c r="H154" s="48" t="str">
        <f t="shared" si="29"/>
        <v>-----</v>
      </c>
      <c r="I154" s="679" t="str">
        <f t="shared" si="30"/>
        <v>-----</v>
      </c>
      <c r="J154" s="679"/>
      <c r="K154" s="689"/>
    </row>
    <row r="155" spans="1:11">
      <c r="A155" s="747">
        <v>8</v>
      </c>
      <c r="B155" s="27" t="s">
        <v>36</v>
      </c>
      <c r="C155" s="23"/>
      <c r="D155" s="38"/>
      <c r="E155" s="94" t="str">
        <f t="shared" si="27"/>
        <v>-----</v>
      </c>
      <c r="F155" s="82" t="str">
        <f>IF(B17=0,"-----",IF(B17="EXP",1.25,IF(B17="FIX",1.375,"ERROR")))</f>
        <v>-----</v>
      </c>
      <c r="G155" s="228" t="str">
        <f t="shared" si="28"/>
        <v>-----</v>
      </c>
      <c r="H155" s="48" t="str">
        <f t="shared" si="29"/>
        <v>-----</v>
      </c>
      <c r="I155" s="679" t="str">
        <f t="shared" si="30"/>
        <v>-----</v>
      </c>
      <c r="J155" s="679"/>
      <c r="K155" s="689"/>
    </row>
    <row r="156" spans="1:11">
      <c r="A156" s="747"/>
      <c r="B156" s="27" t="s">
        <v>37</v>
      </c>
      <c r="C156" s="23"/>
      <c r="D156" s="38"/>
      <c r="E156" s="94" t="str">
        <f t="shared" si="27"/>
        <v>-----</v>
      </c>
      <c r="F156" s="82" t="str">
        <f>F155</f>
        <v>-----</v>
      </c>
      <c r="G156" s="228" t="str">
        <f t="shared" si="28"/>
        <v>-----</v>
      </c>
      <c r="H156" s="48" t="str">
        <f t="shared" si="29"/>
        <v>-----</v>
      </c>
      <c r="I156" s="679" t="str">
        <f t="shared" si="30"/>
        <v>-----</v>
      </c>
      <c r="J156" s="679"/>
      <c r="K156" s="689"/>
    </row>
    <row r="157" spans="1:11">
      <c r="A157" s="747">
        <v>9</v>
      </c>
      <c r="B157" s="27" t="s">
        <v>36</v>
      </c>
      <c r="C157" s="23"/>
      <c r="D157" s="38"/>
      <c r="E157" s="94" t="str">
        <f t="shared" si="27"/>
        <v>-----</v>
      </c>
      <c r="F157" s="82" t="str">
        <f>IF(B18=0,"-----",IF(B18="EXP",1.25,IF(B18="FIX",1.375,"ERROR")))</f>
        <v>-----</v>
      </c>
      <c r="G157" s="228" t="str">
        <f t="shared" si="28"/>
        <v>-----</v>
      </c>
      <c r="H157" s="48" t="str">
        <f t="shared" si="29"/>
        <v>-----</v>
      </c>
      <c r="I157" s="679" t="str">
        <f t="shared" si="30"/>
        <v>-----</v>
      </c>
      <c r="J157" s="679"/>
      <c r="K157" s="689"/>
    </row>
    <row r="158" spans="1:11">
      <c r="A158" s="747"/>
      <c r="B158" s="27" t="s">
        <v>37</v>
      </c>
      <c r="C158" s="23"/>
      <c r="D158" s="38"/>
      <c r="E158" s="94" t="str">
        <f t="shared" si="27"/>
        <v>-----</v>
      </c>
      <c r="F158" s="82" t="str">
        <f>F157</f>
        <v>-----</v>
      </c>
      <c r="G158" s="228" t="str">
        <f t="shared" si="28"/>
        <v>-----</v>
      </c>
      <c r="H158" s="48" t="str">
        <f t="shared" si="29"/>
        <v>-----</v>
      </c>
      <c r="I158" s="679" t="str">
        <f t="shared" si="30"/>
        <v>-----</v>
      </c>
      <c r="J158" s="679"/>
      <c r="K158" s="689"/>
    </row>
    <row r="159" spans="1:11">
      <c r="A159" s="747">
        <v>10</v>
      </c>
      <c r="B159" s="27" t="s">
        <v>36</v>
      </c>
      <c r="C159" s="23"/>
      <c r="D159" s="38"/>
      <c r="E159" s="94" t="str">
        <f t="shared" si="27"/>
        <v>-----</v>
      </c>
      <c r="F159" s="82" t="str">
        <f>IF(B19=0,"-----",IF(B19="EXP",1.25,IF(B19="FIX",1.375,"ERROR")))</f>
        <v>-----</v>
      </c>
      <c r="G159" s="228" t="str">
        <f t="shared" si="28"/>
        <v>-----</v>
      </c>
      <c r="H159" s="48" t="str">
        <f t="shared" si="29"/>
        <v>-----</v>
      </c>
      <c r="I159" s="679" t="str">
        <f t="shared" si="30"/>
        <v>-----</v>
      </c>
      <c r="J159" s="679"/>
      <c r="K159" s="689"/>
    </row>
    <row r="160" spans="1:11" ht="13.5" thickBot="1">
      <c r="A160" s="748"/>
      <c r="B160" s="17" t="s">
        <v>37</v>
      </c>
      <c r="C160" s="25"/>
      <c r="D160" s="51"/>
      <c r="E160" s="95" t="str">
        <f t="shared" si="27"/>
        <v>-----</v>
      </c>
      <c r="F160" s="83" t="str">
        <f>F159</f>
        <v>-----</v>
      </c>
      <c r="G160" s="229" t="str">
        <f t="shared" si="28"/>
        <v>-----</v>
      </c>
      <c r="H160" s="49" t="str">
        <f t="shared" si="29"/>
        <v>-----</v>
      </c>
      <c r="I160" s="682" t="str">
        <f t="shared" si="30"/>
        <v>-----</v>
      </c>
      <c r="J160" s="682"/>
      <c r="K160" s="699"/>
    </row>
    <row r="163" spans="1:12">
      <c r="A163" s="9" t="s">
        <v>135</v>
      </c>
      <c r="L163" s="6" t="s">
        <v>861</v>
      </c>
    </row>
    <row r="164" spans="1:12" ht="13.5" thickBot="1"/>
    <row r="165" spans="1:12" s="5" customFormat="1" ht="15" thickBot="1">
      <c r="A165" s="10"/>
      <c r="B165" s="10"/>
      <c r="C165" s="691" t="s">
        <v>138</v>
      </c>
      <c r="D165" s="691"/>
      <c r="E165" s="691"/>
      <c r="F165" s="729"/>
      <c r="G165" s="730"/>
      <c r="H165" s="10" t="s">
        <v>134</v>
      </c>
      <c r="I165" s="10" t="s">
        <v>134</v>
      </c>
      <c r="J165" s="10" t="s">
        <v>158</v>
      </c>
      <c r="K165" s="10" t="s">
        <v>141</v>
      </c>
      <c r="L165" s="10" t="s">
        <v>144</v>
      </c>
    </row>
    <row r="166" spans="1:12" s="5" customFormat="1" ht="13.5" thickBot="1">
      <c r="A166" s="15"/>
      <c r="B166" s="15"/>
      <c r="C166" s="691" t="s">
        <v>564</v>
      </c>
      <c r="D166" s="691"/>
      <c r="E166" s="691"/>
      <c r="F166" s="92" t="s">
        <v>356</v>
      </c>
      <c r="G166" s="10"/>
      <c r="H166" s="176" t="s">
        <v>561</v>
      </c>
      <c r="I166" s="15" t="s">
        <v>561</v>
      </c>
      <c r="J166" s="15" t="s">
        <v>553</v>
      </c>
      <c r="K166" s="15" t="s">
        <v>860</v>
      </c>
      <c r="L166" s="15" t="s">
        <v>44</v>
      </c>
    </row>
    <row r="167" spans="1:12" s="5" customFormat="1" ht="12.75" customHeight="1">
      <c r="A167" s="15"/>
      <c r="B167" s="15"/>
      <c r="C167" s="10" t="s">
        <v>42</v>
      </c>
      <c r="D167" s="10" t="s">
        <v>44</v>
      </c>
      <c r="E167" s="92" t="s">
        <v>563</v>
      </c>
      <c r="F167" s="91" t="s">
        <v>130</v>
      </c>
      <c r="G167" s="28" t="s">
        <v>139</v>
      </c>
      <c r="H167" s="176" t="s">
        <v>122</v>
      </c>
      <c r="I167" s="15" t="s">
        <v>10</v>
      </c>
      <c r="J167" s="15" t="s">
        <v>134</v>
      </c>
      <c r="K167" s="15" t="s">
        <v>142</v>
      </c>
      <c r="L167" s="15" t="s">
        <v>148</v>
      </c>
    </row>
    <row r="168" spans="1:12" s="5" customFormat="1" ht="14.25">
      <c r="A168" s="15" t="s">
        <v>10</v>
      </c>
      <c r="B168" s="15" t="s">
        <v>35</v>
      </c>
      <c r="C168" s="15" t="s">
        <v>130</v>
      </c>
      <c r="D168" s="15" t="s">
        <v>130</v>
      </c>
      <c r="E168" s="91" t="s">
        <v>130</v>
      </c>
      <c r="F168" s="91" t="s">
        <v>131</v>
      </c>
      <c r="G168" s="122" t="s">
        <v>133</v>
      </c>
      <c r="H168" s="178" t="s">
        <v>140</v>
      </c>
      <c r="I168" s="15" t="s">
        <v>136</v>
      </c>
      <c r="J168" s="28" t="s">
        <v>137</v>
      </c>
      <c r="K168" s="15" t="s">
        <v>143</v>
      </c>
      <c r="L168" s="15" t="s">
        <v>145</v>
      </c>
    </row>
    <row r="169" spans="1:12" s="5" customFormat="1" ht="16.5" thickBot="1">
      <c r="A169" s="11" t="s">
        <v>9</v>
      </c>
      <c r="B169" s="11" t="s">
        <v>21</v>
      </c>
      <c r="C169" s="11" t="s">
        <v>126</v>
      </c>
      <c r="D169" s="11" t="s">
        <v>127</v>
      </c>
      <c r="E169" s="54" t="s">
        <v>128</v>
      </c>
      <c r="F169" s="347" t="s">
        <v>129</v>
      </c>
      <c r="G169" s="11" t="s">
        <v>86</v>
      </c>
      <c r="H169" s="134" t="s">
        <v>86</v>
      </c>
      <c r="I169" s="99" t="s">
        <v>209</v>
      </c>
      <c r="J169" s="11" t="s">
        <v>86</v>
      </c>
      <c r="K169" s="15" t="s">
        <v>210</v>
      </c>
      <c r="L169" s="11" t="s">
        <v>210</v>
      </c>
    </row>
    <row r="170" spans="1:12">
      <c r="A170" s="693">
        <v>1</v>
      </c>
      <c r="B170" s="16" t="s">
        <v>36</v>
      </c>
      <c r="C170" s="123">
        <f t="shared" ref="C170:C189" si="31">IF(C141=0,"-----",IF($O$29=1,-30,15))</f>
        <v>15</v>
      </c>
      <c r="D170" s="124">
        <f t="shared" ref="D170:D189" si="32">IF(C141=0,"-----",IF($O$29=1,120,95))</f>
        <v>95</v>
      </c>
      <c r="E170" s="124">
        <f t="shared" ref="E170:E189" si="33">IF(C141=0,"-----",60)</f>
        <v>60</v>
      </c>
      <c r="F170" s="658">
        <f t="shared" ref="F170:F189" si="34">IF(C141=0,"-----",MAX(D170-E170,E170-C170))</f>
        <v>45</v>
      </c>
      <c r="G170" s="248">
        <f>IF(C10=0,"-----",1.2*B48*C10*12*F170)</f>
        <v>0.30326399999999998</v>
      </c>
      <c r="H170" s="125">
        <f>IF($O$29=1,"-----",IF(C10=0,"-----",C10*12*K48))</f>
        <v>0.31714765631656466</v>
      </c>
      <c r="I170" s="128">
        <v>0</v>
      </c>
      <c r="J170" s="126">
        <f>IF(G170="-----","-----",G170-I170)</f>
        <v>0.30326399999999998</v>
      </c>
      <c r="K170" s="131">
        <f>IF(J170="-----","-----",IF(2*J170&lt;=5,MAX(2*J170,1),"Sliding Surf."))</f>
        <v>1</v>
      </c>
      <c r="L170" s="148">
        <f>IF(J170="-----","-----",5)</f>
        <v>5</v>
      </c>
    </row>
    <row r="171" spans="1:12">
      <c r="A171" s="678"/>
      <c r="B171" s="27" t="s">
        <v>37</v>
      </c>
      <c r="C171" s="48">
        <f t="shared" si="31"/>
        <v>15</v>
      </c>
      <c r="D171" s="37">
        <f t="shared" si="32"/>
        <v>95</v>
      </c>
      <c r="E171" s="37">
        <f t="shared" si="33"/>
        <v>60</v>
      </c>
      <c r="F171" s="37">
        <f t="shared" si="34"/>
        <v>45</v>
      </c>
      <c r="G171" s="85">
        <f>G170</f>
        <v>0.30326399999999998</v>
      </c>
      <c r="H171" s="126">
        <f>H170</f>
        <v>0.31714765631656466</v>
      </c>
      <c r="I171" s="129">
        <v>0</v>
      </c>
      <c r="J171" s="126">
        <f>IF(G171="-----","-----",G171-I171)</f>
        <v>0.30326399999999998</v>
      </c>
      <c r="K171" s="132">
        <f t="shared" ref="K171:K189" si="35">IF(J171="-----","-----",IF(2*J171&lt;=5,MAX(2*J171,1),"Sliding Surf."))</f>
        <v>1</v>
      </c>
      <c r="L171" s="149">
        <f t="shared" ref="L171:L189" si="36">IF(J171="-----","-----",5)</f>
        <v>5</v>
      </c>
    </row>
    <row r="172" spans="1:12">
      <c r="A172" s="678">
        <v>2</v>
      </c>
      <c r="B172" s="27" t="s">
        <v>36</v>
      </c>
      <c r="C172" s="48">
        <f t="shared" si="31"/>
        <v>15</v>
      </c>
      <c r="D172" s="37">
        <f t="shared" si="32"/>
        <v>95</v>
      </c>
      <c r="E172" s="37">
        <f t="shared" si="33"/>
        <v>60</v>
      </c>
      <c r="F172" s="37">
        <f t="shared" si="34"/>
        <v>45</v>
      </c>
      <c r="G172" s="85">
        <f>IF(C11=0,"-----",1.2*B49*C11*12*F172)</f>
        <v>0.30326399999999998</v>
      </c>
      <c r="H172" s="126">
        <f>IF($O$29=1,"-----",IF(C11=0,"-----",C11*12*K49))</f>
        <v>0.31714765631656466</v>
      </c>
      <c r="I172" s="129">
        <v>0</v>
      </c>
      <c r="J172" s="126">
        <f t="shared" ref="J172:J179" si="37">IF(G172="-----","-----",G172-I172)</f>
        <v>0.30326399999999998</v>
      </c>
      <c r="K172" s="132">
        <f t="shared" si="35"/>
        <v>1</v>
      </c>
      <c r="L172" s="149">
        <f t="shared" si="36"/>
        <v>5</v>
      </c>
    </row>
    <row r="173" spans="1:12">
      <c r="A173" s="678"/>
      <c r="B173" s="27" t="s">
        <v>37</v>
      </c>
      <c r="C173" s="48">
        <f t="shared" si="31"/>
        <v>15</v>
      </c>
      <c r="D173" s="37">
        <f t="shared" si="32"/>
        <v>95</v>
      </c>
      <c r="E173" s="37">
        <f t="shared" si="33"/>
        <v>60</v>
      </c>
      <c r="F173" s="37">
        <f t="shared" si="34"/>
        <v>45</v>
      </c>
      <c r="G173" s="85">
        <f>G172</f>
        <v>0.30326399999999998</v>
      </c>
      <c r="H173" s="126">
        <f>H172</f>
        <v>0.31714765631656466</v>
      </c>
      <c r="I173" s="129">
        <v>0</v>
      </c>
      <c r="J173" s="126">
        <f>IF(G173="-----","-----",G173-I173)</f>
        <v>0.30326399999999998</v>
      </c>
      <c r="K173" s="132">
        <f t="shared" si="35"/>
        <v>1</v>
      </c>
      <c r="L173" s="149">
        <f t="shared" si="36"/>
        <v>5</v>
      </c>
    </row>
    <row r="174" spans="1:12">
      <c r="A174" s="678">
        <v>3</v>
      </c>
      <c r="B174" s="27" t="s">
        <v>36</v>
      </c>
      <c r="C174" s="48" t="str">
        <f t="shared" si="31"/>
        <v>-----</v>
      </c>
      <c r="D174" s="37" t="str">
        <f t="shared" si="32"/>
        <v>-----</v>
      </c>
      <c r="E174" s="37" t="str">
        <f t="shared" si="33"/>
        <v>-----</v>
      </c>
      <c r="F174" s="37" t="str">
        <f t="shared" si="34"/>
        <v>-----</v>
      </c>
      <c r="G174" s="85" t="str">
        <f>IF(C12=0,"-----",1.2*B50*C12*12*F174)</f>
        <v>-----</v>
      </c>
      <c r="H174" s="126" t="str">
        <f>IF($O$29=1,"-----",IF(C12=0,"-----",C12*12*K50))</f>
        <v>-----</v>
      </c>
      <c r="I174" s="129"/>
      <c r="J174" s="126" t="str">
        <f t="shared" si="37"/>
        <v>-----</v>
      </c>
      <c r="K174" s="132" t="str">
        <f t="shared" si="35"/>
        <v>-----</v>
      </c>
      <c r="L174" s="149" t="str">
        <f t="shared" si="36"/>
        <v>-----</v>
      </c>
    </row>
    <row r="175" spans="1:12">
      <c r="A175" s="678"/>
      <c r="B175" s="27" t="s">
        <v>37</v>
      </c>
      <c r="C175" s="48" t="str">
        <f t="shared" si="31"/>
        <v>-----</v>
      </c>
      <c r="D175" s="37" t="str">
        <f t="shared" si="32"/>
        <v>-----</v>
      </c>
      <c r="E175" s="37" t="str">
        <f t="shared" si="33"/>
        <v>-----</v>
      </c>
      <c r="F175" s="37" t="str">
        <f t="shared" si="34"/>
        <v>-----</v>
      </c>
      <c r="G175" s="85" t="str">
        <f>G174</f>
        <v>-----</v>
      </c>
      <c r="H175" s="126" t="str">
        <f>H174</f>
        <v>-----</v>
      </c>
      <c r="I175" s="129"/>
      <c r="J175" s="126" t="str">
        <f t="shared" si="37"/>
        <v>-----</v>
      </c>
      <c r="K175" s="132" t="str">
        <f t="shared" si="35"/>
        <v>-----</v>
      </c>
      <c r="L175" s="149" t="str">
        <f t="shared" si="36"/>
        <v>-----</v>
      </c>
    </row>
    <row r="176" spans="1:12">
      <c r="A176" s="678">
        <v>4</v>
      </c>
      <c r="B176" s="27" t="s">
        <v>36</v>
      </c>
      <c r="C176" s="48" t="str">
        <f t="shared" si="31"/>
        <v>-----</v>
      </c>
      <c r="D176" s="37" t="str">
        <f t="shared" si="32"/>
        <v>-----</v>
      </c>
      <c r="E176" s="37" t="str">
        <f t="shared" si="33"/>
        <v>-----</v>
      </c>
      <c r="F176" s="37" t="str">
        <f t="shared" si="34"/>
        <v>-----</v>
      </c>
      <c r="G176" s="85" t="str">
        <f>IF(C13=0,"-----",1.2*B51*C13*12*F176)</f>
        <v>-----</v>
      </c>
      <c r="H176" s="126" t="str">
        <f>IF($O$29=1,"-----",IF(C13=0,"-----",C13*12*K51))</f>
        <v>-----</v>
      </c>
      <c r="I176" s="129"/>
      <c r="J176" s="126" t="str">
        <f t="shared" si="37"/>
        <v>-----</v>
      </c>
      <c r="K176" s="132" t="str">
        <f t="shared" si="35"/>
        <v>-----</v>
      </c>
      <c r="L176" s="149" t="str">
        <f t="shared" si="36"/>
        <v>-----</v>
      </c>
    </row>
    <row r="177" spans="1:12">
      <c r="A177" s="678"/>
      <c r="B177" s="27" t="s">
        <v>37</v>
      </c>
      <c r="C177" s="48" t="str">
        <f t="shared" si="31"/>
        <v>-----</v>
      </c>
      <c r="D177" s="37" t="str">
        <f t="shared" si="32"/>
        <v>-----</v>
      </c>
      <c r="E177" s="37" t="str">
        <f t="shared" si="33"/>
        <v>-----</v>
      </c>
      <c r="F177" s="37" t="str">
        <f t="shared" si="34"/>
        <v>-----</v>
      </c>
      <c r="G177" s="85" t="str">
        <f>G176</f>
        <v>-----</v>
      </c>
      <c r="H177" s="126" t="str">
        <f>H176</f>
        <v>-----</v>
      </c>
      <c r="I177" s="129"/>
      <c r="J177" s="126" t="str">
        <f t="shared" si="37"/>
        <v>-----</v>
      </c>
      <c r="K177" s="132" t="str">
        <f t="shared" si="35"/>
        <v>-----</v>
      </c>
      <c r="L177" s="149" t="str">
        <f t="shared" si="36"/>
        <v>-----</v>
      </c>
    </row>
    <row r="178" spans="1:12">
      <c r="A178" s="678">
        <v>5</v>
      </c>
      <c r="B178" s="27" t="s">
        <v>36</v>
      </c>
      <c r="C178" s="48" t="str">
        <f t="shared" si="31"/>
        <v>-----</v>
      </c>
      <c r="D178" s="37" t="str">
        <f t="shared" si="32"/>
        <v>-----</v>
      </c>
      <c r="E178" s="37" t="str">
        <f t="shared" si="33"/>
        <v>-----</v>
      </c>
      <c r="F178" s="37" t="str">
        <f t="shared" si="34"/>
        <v>-----</v>
      </c>
      <c r="G178" s="85" t="str">
        <f>IF(C14=0,"-----",1.2*B52*C14*12*F178)</f>
        <v>-----</v>
      </c>
      <c r="H178" s="126" t="str">
        <f>IF($O$29=1,"-----",IF(C14=0,"-----",C14*12*K52))</f>
        <v>-----</v>
      </c>
      <c r="I178" s="129"/>
      <c r="J178" s="126" t="str">
        <f t="shared" si="37"/>
        <v>-----</v>
      </c>
      <c r="K178" s="132" t="str">
        <f t="shared" si="35"/>
        <v>-----</v>
      </c>
      <c r="L178" s="149" t="str">
        <f t="shared" si="36"/>
        <v>-----</v>
      </c>
    </row>
    <row r="179" spans="1:12">
      <c r="A179" s="678"/>
      <c r="B179" s="27" t="s">
        <v>37</v>
      </c>
      <c r="C179" s="48" t="str">
        <f t="shared" si="31"/>
        <v>-----</v>
      </c>
      <c r="D179" s="37" t="str">
        <f t="shared" si="32"/>
        <v>-----</v>
      </c>
      <c r="E179" s="37" t="str">
        <f t="shared" si="33"/>
        <v>-----</v>
      </c>
      <c r="F179" s="37" t="str">
        <f t="shared" si="34"/>
        <v>-----</v>
      </c>
      <c r="G179" s="85" t="str">
        <f>G178</f>
        <v>-----</v>
      </c>
      <c r="H179" s="126" t="str">
        <f>H178</f>
        <v>-----</v>
      </c>
      <c r="I179" s="129"/>
      <c r="J179" s="126" t="str">
        <f t="shared" si="37"/>
        <v>-----</v>
      </c>
      <c r="K179" s="132" t="str">
        <f t="shared" si="35"/>
        <v>-----</v>
      </c>
      <c r="L179" s="149" t="str">
        <f t="shared" si="36"/>
        <v>-----</v>
      </c>
    </row>
    <row r="180" spans="1:12">
      <c r="A180" s="678">
        <v>6</v>
      </c>
      <c r="B180" s="27" t="s">
        <v>36</v>
      </c>
      <c r="C180" s="48" t="str">
        <f t="shared" si="31"/>
        <v>-----</v>
      </c>
      <c r="D180" s="37" t="str">
        <f t="shared" ref="D180:D186" si="38">IF(C151=0,"-----",IF($O$29=1,120,95))</f>
        <v>-----</v>
      </c>
      <c r="E180" s="37" t="str">
        <f t="shared" ref="E180:E186" si="39">IF(C151=0,"-----",60)</f>
        <v>-----</v>
      </c>
      <c r="F180" s="37" t="str">
        <f t="shared" ref="F180:F186" si="40">IF(C151=0,"-----",MAX(D180-E180,E180-C180))</f>
        <v>-----</v>
      </c>
      <c r="G180" s="85" t="str">
        <f>IF(C15=0,"-----",1.2*B53*C15*12*F180)</f>
        <v>-----</v>
      </c>
      <c r="H180" s="126" t="str">
        <f>IF($O$29=1,"-----",IF(C15=0,"-----",C15*12*K53))</f>
        <v>-----</v>
      </c>
      <c r="I180" s="129"/>
      <c r="J180" s="126" t="str">
        <f t="shared" ref="J180:J189" si="41">IF(G180="-----","-----",G180+H180-I180)</f>
        <v>-----</v>
      </c>
      <c r="K180" s="132" t="str">
        <f t="shared" si="35"/>
        <v>-----</v>
      </c>
      <c r="L180" s="149" t="str">
        <f t="shared" si="36"/>
        <v>-----</v>
      </c>
    </row>
    <row r="181" spans="1:12">
      <c r="A181" s="678"/>
      <c r="B181" s="27" t="s">
        <v>37</v>
      </c>
      <c r="C181" s="48" t="str">
        <f t="shared" si="31"/>
        <v>-----</v>
      </c>
      <c r="D181" s="37" t="str">
        <f t="shared" si="38"/>
        <v>-----</v>
      </c>
      <c r="E181" s="37" t="str">
        <f t="shared" si="39"/>
        <v>-----</v>
      </c>
      <c r="F181" s="37" t="str">
        <f t="shared" si="40"/>
        <v>-----</v>
      </c>
      <c r="G181" s="85" t="str">
        <f>G180</f>
        <v>-----</v>
      </c>
      <c r="H181" s="126" t="str">
        <f>H180</f>
        <v>-----</v>
      </c>
      <c r="I181" s="129"/>
      <c r="J181" s="126" t="str">
        <f t="shared" si="41"/>
        <v>-----</v>
      </c>
      <c r="K181" s="132" t="str">
        <f t="shared" si="35"/>
        <v>-----</v>
      </c>
      <c r="L181" s="149" t="str">
        <f t="shared" si="36"/>
        <v>-----</v>
      </c>
    </row>
    <row r="182" spans="1:12">
      <c r="A182" s="678">
        <v>7</v>
      </c>
      <c r="B182" s="27" t="s">
        <v>36</v>
      </c>
      <c r="C182" s="48" t="str">
        <f t="shared" si="31"/>
        <v>-----</v>
      </c>
      <c r="D182" s="37" t="str">
        <f t="shared" si="38"/>
        <v>-----</v>
      </c>
      <c r="E182" s="37" t="str">
        <f t="shared" si="39"/>
        <v>-----</v>
      </c>
      <c r="F182" s="37" t="str">
        <f t="shared" si="40"/>
        <v>-----</v>
      </c>
      <c r="G182" s="85" t="str">
        <f>IF(C16=0,"-----",1.2*B54*C16*12*F182)</f>
        <v>-----</v>
      </c>
      <c r="H182" s="126" t="str">
        <f>IF($O$29=1,"-----",IF(C16=0,"-----",C16*12*K54))</f>
        <v>-----</v>
      </c>
      <c r="I182" s="129"/>
      <c r="J182" s="126" t="str">
        <f t="shared" si="41"/>
        <v>-----</v>
      </c>
      <c r="K182" s="132" t="str">
        <f t="shared" si="35"/>
        <v>-----</v>
      </c>
      <c r="L182" s="149" t="str">
        <f t="shared" si="36"/>
        <v>-----</v>
      </c>
    </row>
    <row r="183" spans="1:12">
      <c r="A183" s="678"/>
      <c r="B183" s="27" t="s">
        <v>37</v>
      </c>
      <c r="C183" s="48" t="str">
        <f t="shared" si="31"/>
        <v>-----</v>
      </c>
      <c r="D183" s="37" t="str">
        <f t="shared" si="38"/>
        <v>-----</v>
      </c>
      <c r="E183" s="37" t="str">
        <f t="shared" si="39"/>
        <v>-----</v>
      </c>
      <c r="F183" s="37" t="str">
        <f t="shared" si="40"/>
        <v>-----</v>
      </c>
      <c r="G183" s="85" t="str">
        <f>G182</f>
        <v>-----</v>
      </c>
      <c r="H183" s="126" t="str">
        <f>H182</f>
        <v>-----</v>
      </c>
      <c r="I183" s="129"/>
      <c r="J183" s="126" t="str">
        <f t="shared" si="41"/>
        <v>-----</v>
      </c>
      <c r="K183" s="132" t="str">
        <f t="shared" si="35"/>
        <v>-----</v>
      </c>
      <c r="L183" s="149" t="str">
        <f t="shared" si="36"/>
        <v>-----</v>
      </c>
    </row>
    <row r="184" spans="1:12">
      <c r="A184" s="678">
        <v>8</v>
      </c>
      <c r="B184" s="27" t="s">
        <v>36</v>
      </c>
      <c r="C184" s="48" t="str">
        <f t="shared" si="31"/>
        <v>-----</v>
      </c>
      <c r="D184" s="37" t="str">
        <f t="shared" si="38"/>
        <v>-----</v>
      </c>
      <c r="E184" s="37" t="str">
        <f t="shared" si="39"/>
        <v>-----</v>
      </c>
      <c r="F184" s="37" t="str">
        <f t="shared" si="40"/>
        <v>-----</v>
      </c>
      <c r="G184" s="85" t="str">
        <f>IF(C17=0,"-----",1.2*B55*C17*12*F184)</f>
        <v>-----</v>
      </c>
      <c r="H184" s="126" t="str">
        <f>IF($O$29=1,"-----",IF(C17=0,"-----",C17*12*K55))</f>
        <v>-----</v>
      </c>
      <c r="I184" s="129"/>
      <c r="J184" s="126" t="str">
        <f t="shared" si="41"/>
        <v>-----</v>
      </c>
      <c r="K184" s="132" t="str">
        <f t="shared" si="35"/>
        <v>-----</v>
      </c>
      <c r="L184" s="149" t="str">
        <f t="shared" si="36"/>
        <v>-----</v>
      </c>
    </row>
    <row r="185" spans="1:12">
      <c r="A185" s="678"/>
      <c r="B185" s="27" t="s">
        <v>37</v>
      </c>
      <c r="C185" s="48" t="str">
        <f t="shared" si="31"/>
        <v>-----</v>
      </c>
      <c r="D185" s="37" t="str">
        <f t="shared" si="38"/>
        <v>-----</v>
      </c>
      <c r="E185" s="37" t="str">
        <f t="shared" si="39"/>
        <v>-----</v>
      </c>
      <c r="F185" s="37" t="str">
        <f t="shared" si="40"/>
        <v>-----</v>
      </c>
      <c r="G185" s="85" t="str">
        <f>G184</f>
        <v>-----</v>
      </c>
      <c r="H185" s="126" t="str">
        <f>H184</f>
        <v>-----</v>
      </c>
      <c r="I185" s="129"/>
      <c r="J185" s="126" t="str">
        <f t="shared" si="41"/>
        <v>-----</v>
      </c>
      <c r="K185" s="132" t="str">
        <f t="shared" si="35"/>
        <v>-----</v>
      </c>
      <c r="L185" s="149" t="str">
        <f t="shared" si="36"/>
        <v>-----</v>
      </c>
    </row>
    <row r="186" spans="1:12">
      <c r="A186" s="678">
        <v>9</v>
      </c>
      <c r="B186" s="27" t="s">
        <v>36</v>
      </c>
      <c r="C186" s="48" t="str">
        <f t="shared" si="31"/>
        <v>-----</v>
      </c>
      <c r="D186" s="37" t="str">
        <f t="shared" si="38"/>
        <v>-----</v>
      </c>
      <c r="E186" s="37" t="str">
        <f t="shared" si="39"/>
        <v>-----</v>
      </c>
      <c r="F186" s="37" t="str">
        <f t="shared" si="40"/>
        <v>-----</v>
      </c>
      <c r="G186" s="85" t="str">
        <f>IF(C18=0,"-----",1.2*B56*C18*12*F186)</f>
        <v>-----</v>
      </c>
      <c r="H186" s="126" t="str">
        <f>IF($O$29=1,"-----",IF(C18=0,"-----",C18*12*K56))</f>
        <v>-----</v>
      </c>
      <c r="I186" s="129"/>
      <c r="J186" s="126" t="str">
        <f t="shared" si="41"/>
        <v>-----</v>
      </c>
      <c r="K186" s="132" t="str">
        <f t="shared" si="35"/>
        <v>-----</v>
      </c>
      <c r="L186" s="149" t="str">
        <f t="shared" si="36"/>
        <v>-----</v>
      </c>
    </row>
    <row r="187" spans="1:12">
      <c r="A187" s="678"/>
      <c r="B187" s="27" t="s">
        <v>37</v>
      </c>
      <c r="C187" s="48" t="str">
        <f t="shared" si="31"/>
        <v>-----</v>
      </c>
      <c r="D187" s="37" t="str">
        <f t="shared" si="32"/>
        <v>-----</v>
      </c>
      <c r="E187" s="37" t="str">
        <f t="shared" si="33"/>
        <v>-----</v>
      </c>
      <c r="F187" s="37" t="str">
        <f t="shared" si="34"/>
        <v>-----</v>
      </c>
      <c r="G187" s="85" t="str">
        <f>G186</f>
        <v>-----</v>
      </c>
      <c r="H187" s="126" t="str">
        <f>H186</f>
        <v>-----</v>
      </c>
      <c r="I187" s="129"/>
      <c r="J187" s="126" t="str">
        <f t="shared" si="41"/>
        <v>-----</v>
      </c>
      <c r="K187" s="132" t="str">
        <f t="shared" si="35"/>
        <v>-----</v>
      </c>
      <c r="L187" s="149" t="str">
        <f t="shared" si="36"/>
        <v>-----</v>
      </c>
    </row>
    <row r="188" spans="1:12">
      <c r="A188" s="678">
        <v>10</v>
      </c>
      <c r="B188" s="27" t="s">
        <v>36</v>
      </c>
      <c r="C188" s="48" t="str">
        <f t="shared" si="31"/>
        <v>-----</v>
      </c>
      <c r="D188" s="37" t="str">
        <f t="shared" si="32"/>
        <v>-----</v>
      </c>
      <c r="E188" s="37" t="str">
        <f t="shared" si="33"/>
        <v>-----</v>
      </c>
      <c r="F188" s="37" t="str">
        <f t="shared" si="34"/>
        <v>-----</v>
      </c>
      <c r="G188" s="85" t="str">
        <f>IF(C19=0,"-----",1.2*B57*C19*12*F188)</f>
        <v>-----</v>
      </c>
      <c r="H188" s="126" t="str">
        <f>IF($O$29=1,"-----",IF(C19=0,"-----",C19*12*K57))</f>
        <v>-----</v>
      </c>
      <c r="I188" s="129"/>
      <c r="J188" s="126" t="str">
        <f t="shared" si="41"/>
        <v>-----</v>
      </c>
      <c r="K188" s="132" t="str">
        <f t="shared" si="35"/>
        <v>-----</v>
      </c>
      <c r="L188" s="149" t="str">
        <f t="shared" si="36"/>
        <v>-----</v>
      </c>
    </row>
    <row r="189" spans="1:12" ht="13.5" thickBot="1">
      <c r="A189" s="681"/>
      <c r="B189" s="17" t="s">
        <v>37</v>
      </c>
      <c r="C189" s="49" t="str">
        <f t="shared" si="31"/>
        <v>-----</v>
      </c>
      <c r="D189" s="50" t="str">
        <f t="shared" si="32"/>
        <v>-----</v>
      </c>
      <c r="E189" s="50" t="str">
        <f t="shared" si="33"/>
        <v>-----</v>
      </c>
      <c r="F189" s="50" t="str">
        <f t="shared" si="34"/>
        <v>-----</v>
      </c>
      <c r="G189" s="86" t="str">
        <f>G188</f>
        <v>-----</v>
      </c>
      <c r="H189" s="127" t="str">
        <f>H188</f>
        <v>-----</v>
      </c>
      <c r="I189" s="130"/>
      <c r="J189" s="127" t="str">
        <f t="shared" si="41"/>
        <v>-----</v>
      </c>
      <c r="K189" s="133" t="str">
        <f t="shared" si="35"/>
        <v>-----</v>
      </c>
      <c r="L189" s="150" t="str">
        <f t="shared" si="36"/>
        <v>-----</v>
      </c>
    </row>
    <row r="190" spans="1:12">
      <c r="A190" s="19" t="s">
        <v>975</v>
      </c>
    </row>
    <row r="191" spans="1:12" ht="13.5">
      <c r="A191" s="19" t="s">
        <v>211</v>
      </c>
    </row>
    <row r="192" spans="1:12">
      <c r="A192" s="19"/>
    </row>
    <row r="194" spans="1:12">
      <c r="A194" s="9" t="s">
        <v>146</v>
      </c>
      <c r="L194" s="6" t="s">
        <v>174</v>
      </c>
    </row>
    <row r="195" spans="1:12" ht="13.5" thickBot="1"/>
    <row r="196" spans="1:12" s="5" customFormat="1">
      <c r="A196" s="92"/>
      <c r="B196" s="10"/>
      <c r="C196" s="53"/>
      <c r="D196" s="10"/>
      <c r="E196" s="10" t="s">
        <v>152</v>
      </c>
      <c r="F196" s="10" t="s">
        <v>22</v>
      </c>
      <c r="G196" s="10"/>
      <c r="H196" s="160" t="s">
        <v>150</v>
      </c>
      <c r="I196" s="10"/>
      <c r="J196" s="160" t="s">
        <v>158</v>
      </c>
      <c r="K196" s="10" t="s">
        <v>42</v>
      </c>
      <c r="L196" s="10" t="s">
        <v>44</v>
      </c>
    </row>
    <row r="197" spans="1:12" s="5" customFormat="1">
      <c r="A197" s="91"/>
      <c r="B197" s="15"/>
      <c r="C197" s="176" t="s">
        <v>147</v>
      </c>
      <c r="D197" s="15" t="s">
        <v>155</v>
      </c>
      <c r="E197" s="15" t="s">
        <v>153</v>
      </c>
      <c r="F197" s="15" t="s">
        <v>153</v>
      </c>
      <c r="G197" s="15"/>
      <c r="H197" s="156" t="s">
        <v>147</v>
      </c>
      <c r="I197" s="15"/>
      <c r="J197" s="156" t="s">
        <v>162</v>
      </c>
      <c r="K197" s="15" t="s">
        <v>162</v>
      </c>
      <c r="L197" s="15" t="s">
        <v>162</v>
      </c>
    </row>
    <row r="198" spans="1:12" s="5" customFormat="1">
      <c r="A198" s="91"/>
      <c r="B198" s="15"/>
      <c r="C198" s="176" t="s">
        <v>162</v>
      </c>
      <c r="D198" s="15" t="s">
        <v>147</v>
      </c>
      <c r="E198" s="15" t="s">
        <v>162</v>
      </c>
      <c r="F198" s="15" t="s">
        <v>162</v>
      </c>
      <c r="G198" s="15"/>
      <c r="H198" s="156" t="s">
        <v>162</v>
      </c>
      <c r="I198" s="15"/>
      <c r="J198" s="156" t="s">
        <v>148</v>
      </c>
      <c r="K198" s="15" t="s">
        <v>148</v>
      </c>
      <c r="L198" s="15" t="s">
        <v>148</v>
      </c>
    </row>
    <row r="199" spans="1:12" s="5" customFormat="1" ht="14.25">
      <c r="A199" s="91" t="s">
        <v>10</v>
      </c>
      <c r="B199" s="15" t="s">
        <v>35</v>
      </c>
      <c r="C199" s="176" t="s">
        <v>148</v>
      </c>
      <c r="D199" s="15" t="s">
        <v>163</v>
      </c>
      <c r="E199" s="15" t="s">
        <v>148</v>
      </c>
      <c r="F199" s="15" t="s">
        <v>148</v>
      </c>
      <c r="G199" s="15" t="s">
        <v>149</v>
      </c>
      <c r="H199" s="156" t="s">
        <v>154</v>
      </c>
      <c r="I199" s="15" t="s">
        <v>149</v>
      </c>
      <c r="J199" s="156" t="s">
        <v>159</v>
      </c>
      <c r="K199" s="15" t="s">
        <v>161</v>
      </c>
      <c r="L199" s="15" t="s">
        <v>161</v>
      </c>
    </row>
    <row r="200" spans="1:12" s="5" customFormat="1" ht="16.5" thickBot="1">
      <c r="A200" s="54" t="s">
        <v>9</v>
      </c>
      <c r="B200" s="11" t="s">
        <v>21</v>
      </c>
      <c r="C200" s="134" t="s">
        <v>215</v>
      </c>
      <c r="D200" s="11" t="s">
        <v>156</v>
      </c>
      <c r="E200" s="11" t="s">
        <v>216</v>
      </c>
      <c r="F200" s="11" t="s">
        <v>217</v>
      </c>
      <c r="G200" s="15" t="s">
        <v>218</v>
      </c>
      <c r="H200" s="162" t="s">
        <v>151</v>
      </c>
      <c r="I200" s="15" t="s">
        <v>157</v>
      </c>
      <c r="J200" s="162" t="s">
        <v>86</v>
      </c>
      <c r="K200" s="11" t="s">
        <v>160</v>
      </c>
      <c r="L200" s="11" t="s">
        <v>164</v>
      </c>
    </row>
    <row r="201" spans="1:12">
      <c r="A201" s="717">
        <v>1</v>
      </c>
      <c r="B201" s="177" t="s">
        <v>36</v>
      </c>
      <c r="C201" s="128">
        <f>6/16</f>
        <v>0.375</v>
      </c>
      <c r="D201" s="142">
        <v>6</v>
      </c>
      <c r="E201" s="659">
        <v>0</v>
      </c>
      <c r="F201" s="660">
        <f>0.25</f>
        <v>0.25</v>
      </c>
      <c r="G201" s="13" t="str">
        <f>IF(F201=0,"-----",IF(MAX(E201:F201)&lt;=0.7*C201,"OK","NG"))</f>
        <v>OK</v>
      </c>
      <c r="H201" s="232">
        <f>IF(C141=0,"-----",(D141*C141)/(2*C201*(D141+C141)))</f>
        <v>11.076923076923077</v>
      </c>
      <c r="I201" s="16" t="str">
        <f>IF(C201=0,"-----",IF((H201^2)/D201&lt;22,"OK","NG"))</f>
        <v>OK</v>
      </c>
      <c r="J201" s="172">
        <f>IF(C201=0,"-----",C201*D201+E201+F201)</f>
        <v>2.5</v>
      </c>
      <c r="K201" s="151" t="str">
        <f>IF(J201="-----","-----",IF(2*J170&gt;5,"OK",IF(J201&gt;=K170,"OK","NG")))</f>
        <v>OK</v>
      </c>
      <c r="L201" s="13" t="str">
        <f t="shared" ref="L201:L220" si="42">IF(J201="-----","-----",IF(J201&lt;=L170,"OK","NG"))</f>
        <v>OK</v>
      </c>
    </row>
    <row r="202" spans="1:12">
      <c r="A202" s="678"/>
      <c r="B202" s="27" t="s">
        <v>37</v>
      </c>
      <c r="C202" s="129">
        <f>6/16</f>
        <v>0.375</v>
      </c>
      <c r="D202" s="143">
        <v>6</v>
      </c>
      <c r="E202" s="624">
        <v>0</v>
      </c>
      <c r="F202" s="140">
        <f>0.25</f>
        <v>0.25</v>
      </c>
      <c r="G202" s="14" t="str">
        <f t="shared" ref="G202:G220" si="43">IF(F202=0,"-----",IF(MAX(E202:F202)&lt;=0.7*C202,"OK","NG"))</f>
        <v>OK</v>
      </c>
      <c r="H202" s="233">
        <f>IF(C142=0,"-----",(D142*C142)/(2*C202*(D142+C142)))</f>
        <v>11.076923076923077</v>
      </c>
      <c r="I202" s="27" t="str">
        <f t="shared" ref="I202:I220" si="44">IF(C202=0,"-----",IF((H202^2)/D202&lt;22,"OK","NG"))</f>
        <v>OK</v>
      </c>
      <c r="J202" s="173">
        <f t="shared" ref="J202:J220" si="45">IF(C202=0,"-----",C202*D202+E202+F202)</f>
        <v>2.5</v>
      </c>
      <c r="K202" s="152" t="str">
        <f t="shared" ref="K202:K220" si="46">IF(J202="-----","-----",IF(2*J171&gt;5,"OK",IF(J202&gt;=K171,"OK","NG")))</f>
        <v>OK</v>
      </c>
      <c r="L202" s="14" t="str">
        <f t="shared" si="42"/>
        <v>OK</v>
      </c>
    </row>
    <row r="203" spans="1:12">
      <c r="A203" s="678">
        <v>2</v>
      </c>
      <c r="B203" s="27" t="s">
        <v>36</v>
      </c>
      <c r="C203" s="129">
        <f>6/16</f>
        <v>0.375</v>
      </c>
      <c r="D203" s="143">
        <v>6</v>
      </c>
      <c r="E203" s="624">
        <v>0</v>
      </c>
      <c r="F203" s="140">
        <f>4/16</f>
        <v>0.25</v>
      </c>
      <c r="G203" s="14" t="str">
        <f t="shared" si="43"/>
        <v>OK</v>
      </c>
      <c r="H203" s="233">
        <f t="shared" ref="H203:H220" si="47">IF(C143=0,"-----",(D143*C143)/(2*C203*(D143+C143)))</f>
        <v>11.076923076923077</v>
      </c>
      <c r="I203" s="27" t="str">
        <f>IF(C203=0,"-----",IF((H203^2)/D203&lt;22,"OK","NG"))</f>
        <v>OK</v>
      </c>
      <c r="J203" s="173">
        <f t="shared" si="45"/>
        <v>2.5</v>
      </c>
      <c r="K203" s="152" t="str">
        <f t="shared" si="46"/>
        <v>OK</v>
      </c>
      <c r="L203" s="14" t="str">
        <f t="shared" si="42"/>
        <v>OK</v>
      </c>
    </row>
    <row r="204" spans="1:12">
      <c r="A204" s="678"/>
      <c r="B204" s="27" t="s">
        <v>37</v>
      </c>
      <c r="C204" s="129">
        <f>6/16</f>
        <v>0.375</v>
      </c>
      <c r="D204" s="143">
        <v>6</v>
      </c>
      <c r="E204" s="624">
        <v>0</v>
      </c>
      <c r="F204" s="140">
        <f>4/16</f>
        <v>0.25</v>
      </c>
      <c r="G204" s="14" t="str">
        <f t="shared" si="43"/>
        <v>OK</v>
      </c>
      <c r="H204" s="233">
        <f t="shared" si="47"/>
        <v>11.076923076923077</v>
      </c>
      <c r="I204" s="27" t="str">
        <f t="shared" si="44"/>
        <v>OK</v>
      </c>
      <c r="J204" s="173">
        <f t="shared" si="45"/>
        <v>2.5</v>
      </c>
      <c r="K204" s="152" t="str">
        <f t="shared" si="46"/>
        <v>OK</v>
      </c>
      <c r="L204" s="14" t="str">
        <f t="shared" si="42"/>
        <v>OK</v>
      </c>
    </row>
    <row r="205" spans="1:12">
      <c r="A205" s="678">
        <v>3</v>
      </c>
      <c r="B205" s="27" t="s">
        <v>36</v>
      </c>
      <c r="C205" s="129"/>
      <c r="D205" s="143"/>
      <c r="E205" s="624"/>
      <c r="F205" s="140"/>
      <c r="G205" s="14" t="str">
        <f t="shared" si="43"/>
        <v>-----</v>
      </c>
      <c r="H205" s="233" t="str">
        <f>IF(C145=0,"-----",(D145*C145)/(2*C205*(D145+C145)))</f>
        <v>-----</v>
      </c>
      <c r="I205" s="27" t="str">
        <f t="shared" si="44"/>
        <v>-----</v>
      </c>
      <c r="J205" s="173" t="str">
        <f t="shared" si="45"/>
        <v>-----</v>
      </c>
      <c r="K205" s="152" t="str">
        <f t="shared" si="46"/>
        <v>-----</v>
      </c>
      <c r="L205" s="14" t="str">
        <f t="shared" si="42"/>
        <v>-----</v>
      </c>
    </row>
    <row r="206" spans="1:12">
      <c r="A206" s="678"/>
      <c r="B206" s="27" t="s">
        <v>37</v>
      </c>
      <c r="C206" s="129"/>
      <c r="D206" s="143"/>
      <c r="E206" s="624"/>
      <c r="F206" s="140"/>
      <c r="G206" s="14" t="str">
        <f t="shared" si="43"/>
        <v>-----</v>
      </c>
      <c r="H206" s="233" t="str">
        <f t="shared" si="47"/>
        <v>-----</v>
      </c>
      <c r="I206" s="27" t="str">
        <f t="shared" si="44"/>
        <v>-----</v>
      </c>
      <c r="J206" s="173" t="str">
        <f t="shared" si="45"/>
        <v>-----</v>
      </c>
      <c r="K206" s="152" t="str">
        <f t="shared" si="46"/>
        <v>-----</v>
      </c>
      <c r="L206" s="14" t="str">
        <f t="shared" si="42"/>
        <v>-----</v>
      </c>
    </row>
    <row r="207" spans="1:12">
      <c r="A207" s="678">
        <v>4</v>
      </c>
      <c r="B207" s="27" t="s">
        <v>36</v>
      </c>
      <c r="C207" s="129"/>
      <c r="D207" s="143"/>
      <c r="E207" s="624"/>
      <c r="F207" s="140"/>
      <c r="G207" s="14" t="str">
        <f t="shared" si="43"/>
        <v>-----</v>
      </c>
      <c r="H207" s="233" t="str">
        <f t="shared" si="47"/>
        <v>-----</v>
      </c>
      <c r="I207" s="27" t="str">
        <f t="shared" si="44"/>
        <v>-----</v>
      </c>
      <c r="J207" s="173" t="str">
        <f>IF(C207=0,"-----",C207*D207+E207+F207)</f>
        <v>-----</v>
      </c>
      <c r="K207" s="152" t="str">
        <f t="shared" si="46"/>
        <v>-----</v>
      </c>
      <c r="L207" s="14" t="str">
        <f t="shared" si="42"/>
        <v>-----</v>
      </c>
    </row>
    <row r="208" spans="1:12">
      <c r="A208" s="678"/>
      <c r="B208" s="27" t="s">
        <v>37</v>
      </c>
      <c r="C208" s="129"/>
      <c r="D208" s="143"/>
      <c r="E208" s="624"/>
      <c r="F208" s="140"/>
      <c r="G208" s="14" t="str">
        <f t="shared" si="43"/>
        <v>-----</v>
      </c>
      <c r="H208" s="233" t="str">
        <f t="shared" si="47"/>
        <v>-----</v>
      </c>
      <c r="I208" s="27" t="str">
        <f t="shared" si="44"/>
        <v>-----</v>
      </c>
      <c r="J208" s="173" t="str">
        <f t="shared" si="45"/>
        <v>-----</v>
      </c>
      <c r="K208" s="152" t="str">
        <f t="shared" si="46"/>
        <v>-----</v>
      </c>
      <c r="L208" s="14" t="str">
        <f t="shared" si="42"/>
        <v>-----</v>
      </c>
    </row>
    <row r="209" spans="1:12">
      <c r="A209" s="678">
        <v>5</v>
      </c>
      <c r="B209" s="27" t="s">
        <v>36</v>
      </c>
      <c r="C209" s="129"/>
      <c r="D209" s="143"/>
      <c r="E209" s="624"/>
      <c r="F209" s="140"/>
      <c r="G209" s="14" t="str">
        <f t="shared" si="43"/>
        <v>-----</v>
      </c>
      <c r="H209" s="233" t="str">
        <f t="shared" si="47"/>
        <v>-----</v>
      </c>
      <c r="I209" s="27" t="str">
        <f t="shared" si="44"/>
        <v>-----</v>
      </c>
      <c r="J209" s="173" t="str">
        <f t="shared" si="45"/>
        <v>-----</v>
      </c>
      <c r="K209" s="152" t="str">
        <f t="shared" si="46"/>
        <v>-----</v>
      </c>
      <c r="L209" s="14" t="str">
        <f t="shared" si="42"/>
        <v>-----</v>
      </c>
    </row>
    <row r="210" spans="1:12">
      <c r="A210" s="678"/>
      <c r="B210" s="27" t="s">
        <v>37</v>
      </c>
      <c r="C210" s="129"/>
      <c r="D210" s="143"/>
      <c r="E210" s="624"/>
      <c r="F210" s="140"/>
      <c r="G210" s="14" t="str">
        <f t="shared" si="43"/>
        <v>-----</v>
      </c>
      <c r="H210" s="233" t="str">
        <f t="shared" si="47"/>
        <v>-----</v>
      </c>
      <c r="I210" s="27" t="str">
        <f t="shared" si="44"/>
        <v>-----</v>
      </c>
      <c r="J210" s="173" t="str">
        <f t="shared" si="45"/>
        <v>-----</v>
      </c>
      <c r="K210" s="152" t="str">
        <f t="shared" si="46"/>
        <v>-----</v>
      </c>
      <c r="L210" s="14" t="str">
        <f t="shared" si="42"/>
        <v>-----</v>
      </c>
    </row>
    <row r="211" spans="1:12">
      <c r="A211" s="678">
        <v>6</v>
      </c>
      <c r="B211" s="27" t="s">
        <v>36</v>
      </c>
      <c r="C211" s="129"/>
      <c r="D211" s="143"/>
      <c r="E211" s="624"/>
      <c r="F211" s="622"/>
      <c r="G211" s="14" t="str">
        <f t="shared" si="43"/>
        <v>-----</v>
      </c>
      <c r="H211" s="233" t="str">
        <f t="shared" si="47"/>
        <v>-----</v>
      </c>
      <c r="I211" s="27" t="str">
        <f t="shared" si="44"/>
        <v>-----</v>
      </c>
      <c r="J211" s="173" t="str">
        <f t="shared" si="45"/>
        <v>-----</v>
      </c>
      <c r="K211" s="152" t="str">
        <f t="shared" si="46"/>
        <v>-----</v>
      </c>
      <c r="L211" s="14" t="str">
        <f t="shared" si="42"/>
        <v>-----</v>
      </c>
    </row>
    <row r="212" spans="1:12">
      <c r="A212" s="678"/>
      <c r="B212" s="27" t="s">
        <v>37</v>
      </c>
      <c r="C212" s="129"/>
      <c r="D212" s="143"/>
      <c r="E212" s="624"/>
      <c r="F212" s="622"/>
      <c r="G212" s="14" t="str">
        <f t="shared" si="43"/>
        <v>-----</v>
      </c>
      <c r="H212" s="233" t="str">
        <f t="shared" si="47"/>
        <v>-----</v>
      </c>
      <c r="I212" s="27" t="str">
        <f t="shared" si="44"/>
        <v>-----</v>
      </c>
      <c r="J212" s="173" t="str">
        <f t="shared" si="45"/>
        <v>-----</v>
      </c>
      <c r="K212" s="152" t="str">
        <f t="shared" si="46"/>
        <v>-----</v>
      </c>
      <c r="L212" s="14" t="str">
        <f t="shared" si="42"/>
        <v>-----</v>
      </c>
    </row>
    <row r="213" spans="1:12">
      <c r="A213" s="678">
        <v>7</v>
      </c>
      <c r="B213" s="27" t="s">
        <v>36</v>
      </c>
      <c r="C213" s="129"/>
      <c r="D213" s="143"/>
      <c r="E213" s="624"/>
      <c r="F213" s="622"/>
      <c r="G213" s="14" t="str">
        <f t="shared" si="43"/>
        <v>-----</v>
      </c>
      <c r="H213" s="233" t="str">
        <f t="shared" si="47"/>
        <v>-----</v>
      </c>
      <c r="I213" s="27" t="str">
        <f t="shared" si="44"/>
        <v>-----</v>
      </c>
      <c r="J213" s="173" t="str">
        <f t="shared" si="45"/>
        <v>-----</v>
      </c>
      <c r="K213" s="152" t="str">
        <f t="shared" si="46"/>
        <v>-----</v>
      </c>
      <c r="L213" s="14" t="str">
        <f t="shared" si="42"/>
        <v>-----</v>
      </c>
    </row>
    <row r="214" spans="1:12">
      <c r="A214" s="678"/>
      <c r="B214" s="27" t="s">
        <v>37</v>
      </c>
      <c r="C214" s="129"/>
      <c r="D214" s="143"/>
      <c r="E214" s="624"/>
      <c r="F214" s="622"/>
      <c r="G214" s="14" t="str">
        <f t="shared" si="43"/>
        <v>-----</v>
      </c>
      <c r="H214" s="233" t="str">
        <f t="shared" si="47"/>
        <v>-----</v>
      </c>
      <c r="I214" s="27" t="str">
        <f t="shared" si="44"/>
        <v>-----</v>
      </c>
      <c r="J214" s="173" t="str">
        <f t="shared" si="45"/>
        <v>-----</v>
      </c>
      <c r="K214" s="152" t="str">
        <f t="shared" si="46"/>
        <v>-----</v>
      </c>
      <c r="L214" s="14" t="str">
        <f t="shared" si="42"/>
        <v>-----</v>
      </c>
    </row>
    <row r="215" spans="1:12">
      <c r="A215" s="678">
        <v>8</v>
      </c>
      <c r="B215" s="27" t="s">
        <v>36</v>
      </c>
      <c r="C215" s="129"/>
      <c r="D215" s="143"/>
      <c r="E215" s="624"/>
      <c r="F215" s="622"/>
      <c r="G215" s="14" t="str">
        <f t="shared" si="43"/>
        <v>-----</v>
      </c>
      <c r="H215" s="233" t="str">
        <f t="shared" si="47"/>
        <v>-----</v>
      </c>
      <c r="I215" s="27" t="str">
        <f t="shared" si="44"/>
        <v>-----</v>
      </c>
      <c r="J215" s="173" t="str">
        <f t="shared" si="45"/>
        <v>-----</v>
      </c>
      <c r="K215" s="152" t="str">
        <f t="shared" si="46"/>
        <v>-----</v>
      </c>
      <c r="L215" s="14" t="str">
        <f t="shared" si="42"/>
        <v>-----</v>
      </c>
    </row>
    <row r="216" spans="1:12">
      <c r="A216" s="678"/>
      <c r="B216" s="27" t="s">
        <v>37</v>
      </c>
      <c r="C216" s="129"/>
      <c r="D216" s="143"/>
      <c r="E216" s="624"/>
      <c r="F216" s="622"/>
      <c r="G216" s="14" t="str">
        <f t="shared" si="43"/>
        <v>-----</v>
      </c>
      <c r="H216" s="233" t="str">
        <f t="shared" si="47"/>
        <v>-----</v>
      </c>
      <c r="I216" s="27" t="str">
        <f t="shared" si="44"/>
        <v>-----</v>
      </c>
      <c r="J216" s="173" t="str">
        <f t="shared" si="45"/>
        <v>-----</v>
      </c>
      <c r="K216" s="152" t="str">
        <f t="shared" si="46"/>
        <v>-----</v>
      </c>
      <c r="L216" s="14" t="str">
        <f t="shared" si="42"/>
        <v>-----</v>
      </c>
    </row>
    <row r="217" spans="1:12">
      <c r="A217" s="678">
        <v>9</v>
      </c>
      <c r="B217" s="27" t="s">
        <v>36</v>
      </c>
      <c r="C217" s="129"/>
      <c r="D217" s="143"/>
      <c r="E217" s="624"/>
      <c r="F217" s="622"/>
      <c r="G217" s="14" t="str">
        <f t="shared" si="43"/>
        <v>-----</v>
      </c>
      <c r="H217" s="233" t="str">
        <f t="shared" si="47"/>
        <v>-----</v>
      </c>
      <c r="I217" s="27" t="str">
        <f t="shared" si="44"/>
        <v>-----</v>
      </c>
      <c r="J217" s="173" t="str">
        <f t="shared" si="45"/>
        <v>-----</v>
      </c>
      <c r="K217" s="152" t="str">
        <f t="shared" si="46"/>
        <v>-----</v>
      </c>
      <c r="L217" s="14" t="str">
        <f t="shared" si="42"/>
        <v>-----</v>
      </c>
    </row>
    <row r="218" spans="1:12">
      <c r="A218" s="678"/>
      <c r="B218" s="27" t="s">
        <v>37</v>
      </c>
      <c r="C218" s="129"/>
      <c r="D218" s="143"/>
      <c r="E218" s="624"/>
      <c r="F218" s="622"/>
      <c r="G218" s="14" t="str">
        <f t="shared" si="43"/>
        <v>-----</v>
      </c>
      <c r="H218" s="233" t="str">
        <f t="shared" si="47"/>
        <v>-----</v>
      </c>
      <c r="I218" s="27" t="str">
        <f t="shared" si="44"/>
        <v>-----</v>
      </c>
      <c r="J218" s="173" t="str">
        <f t="shared" si="45"/>
        <v>-----</v>
      </c>
      <c r="K218" s="152" t="str">
        <f t="shared" si="46"/>
        <v>-----</v>
      </c>
      <c r="L218" s="14" t="str">
        <f t="shared" si="42"/>
        <v>-----</v>
      </c>
    </row>
    <row r="219" spans="1:12">
      <c r="A219" s="678">
        <v>10</v>
      </c>
      <c r="B219" s="27" t="s">
        <v>36</v>
      </c>
      <c r="C219" s="129"/>
      <c r="D219" s="143"/>
      <c r="E219" s="624"/>
      <c r="F219" s="622"/>
      <c r="G219" s="14" t="str">
        <f t="shared" si="43"/>
        <v>-----</v>
      </c>
      <c r="H219" s="233" t="str">
        <f t="shared" si="47"/>
        <v>-----</v>
      </c>
      <c r="I219" s="27" t="str">
        <f t="shared" si="44"/>
        <v>-----</v>
      </c>
      <c r="J219" s="173" t="str">
        <f t="shared" si="45"/>
        <v>-----</v>
      </c>
      <c r="K219" s="152" t="str">
        <f t="shared" si="46"/>
        <v>-----</v>
      </c>
      <c r="L219" s="14" t="str">
        <f t="shared" si="42"/>
        <v>-----</v>
      </c>
    </row>
    <row r="220" spans="1:12" ht="13.5" thickBot="1">
      <c r="A220" s="681"/>
      <c r="B220" s="17" t="s">
        <v>37</v>
      </c>
      <c r="C220" s="130"/>
      <c r="D220" s="144"/>
      <c r="E220" s="625"/>
      <c r="F220" s="623"/>
      <c r="G220" s="18" t="str">
        <f t="shared" si="43"/>
        <v>-----</v>
      </c>
      <c r="H220" s="234" t="str">
        <f t="shared" si="47"/>
        <v>-----</v>
      </c>
      <c r="I220" s="17" t="str">
        <f t="shared" si="44"/>
        <v>-----</v>
      </c>
      <c r="J220" s="174" t="str">
        <f t="shared" si="45"/>
        <v>-----</v>
      </c>
      <c r="K220" s="153" t="str">
        <f t="shared" si="46"/>
        <v>-----</v>
      </c>
      <c r="L220" s="18" t="str">
        <f t="shared" si="42"/>
        <v>-----</v>
      </c>
    </row>
    <row r="223" spans="1:12">
      <c r="A223" s="9" t="s">
        <v>165</v>
      </c>
      <c r="L223" s="6" t="s">
        <v>562</v>
      </c>
    </row>
    <row r="224" spans="1:12" ht="13.5" thickBot="1"/>
    <row r="225" spans="1:11" s="5" customFormat="1" ht="12.75" customHeight="1" thickBot="1">
      <c r="A225" s="92"/>
      <c r="B225" s="10"/>
      <c r="C225" s="53"/>
      <c r="D225" s="690" t="s">
        <v>172</v>
      </c>
      <c r="E225" s="729"/>
      <c r="F225" s="729"/>
      <c r="G225" s="730"/>
      <c r="H225" s="690" t="s">
        <v>173</v>
      </c>
      <c r="I225" s="729"/>
      <c r="J225" s="729"/>
      <c r="K225" s="730"/>
    </row>
    <row r="226" spans="1:11" s="5" customFormat="1" ht="12.75" customHeight="1">
      <c r="A226" s="91"/>
      <c r="B226" s="15"/>
      <c r="C226" s="176" t="s">
        <v>168</v>
      </c>
      <c r="D226" s="91" t="s">
        <v>94</v>
      </c>
      <c r="E226" s="92"/>
      <c r="F226" s="55"/>
      <c r="G226" s="53"/>
      <c r="H226" s="91" t="s">
        <v>94</v>
      </c>
      <c r="I226" s="92"/>
      <c r="J226" s="55"/>
      <c r="K226" s="53"/>
    </row>
    <row r="227" spans="1:11" s="5" customFormat="1" ht="12.75" customHeight="1">
      <c r="A227" s="91"/>
      <c r="B227" s="15"/>
      <c r="C227" s="176" t="s">
        <v>95</v>
      </c>
      <c r="D227" s="91" t="s">
        <v>95</v>
      </c>
      <c r="E227" s="91"/>
      <c r="G227" s="176"/>
      <c r="H227" s="91" t="s">
        <v>95</v>
      </c>
      <c r="I227" s="91"/>
      <c r="K227" s="176"/>
    </row>
    <row r="228" spans="1:11" s="5" customFormat="1" ht="12.75" customHeight="1">
      <c r="A228" s="91"/>
      <c r="B228" s="15"/>
      <c r="C228" s="176" t="s">
        <v>166</v>
      </c>
      <c r="D228" s="91" t="s">
        <v>166</v>
      </c>
      <c r="E228" s="91"/>
      <c r="G228" s="176"/>
      <c r="H228" s="91" t="s">
        <v>166</v>
      </c>
      <c r="I228" s="91"/>
      <c r="K228" s="176"/>
    </row>
    <row r="229" spans="1:11" s="5" customFormat="1" ht="12.75" customHeight="1">
      <c r="A229" s="91" t="s">
        <v>10</v>
      </c>
      <c r="B229" s="15" t="s">
        <v>35</v>
      </c>
      <c r="C229" s="178" t="s">
        <v>170</v>
      </c>
      <c r="D229" s="175" t="s">
        <v>167</v>
      </c>
      <c r="E229" s="684" t="s">
        <v>214</v>
      </c>
      <c r="F229" s="694"/>
      <c r="G229" s="685"/>
      <c r="H229" s="175" t="s">
        <v>167</v>
      </c>
      <c r="I229" s="684" t="s">
        <v>214</v>
      </c>
      <c r="J229" s="694"/>
      <c r="K229" s="685"/>
    </row>
    <row r="230" spans="1:11" s="5" customFormat="1" ht="12.75" customHeight="1" thickBot="1">
      <c r="A230" s="54" t="s">
        <v>9</v>
      </c>
      <c r="B230" s="11" t="s">
        <v>21</v>
      </c>
      <c r="C230" s="176" t="s">
        <v>73</v>
      </c>
      <c r="D230" s="91" t="s">
        <v>73</v>
      </c>
      <c r="E230" s="740" t="s">
        <v>171</v>
      </c>
      <c r="F230" s="742"/>
      <c r="G230" s="743"/>
      <c r="H230" s="91" t="s">
        <v>73</v>
      </c>
      <c r="I230" s="740" t="s">
        <v>171</v>
      </c>
      <c r="J230" s="742"/>
      <c r="K230" s="743"/>
    </row>
    <row r="231" spans="1:11">
      <c r="A231" s="717">
        <v>1</v>
      </c>
      <c r="B231" s="177" t="s">
        <v>36</v>
      </c>
      <c r="C231" s="145">
        <f>IF(K83="-----","-----",K83/E141)</f>
        <v>1.1304567901234568</v>
      </c>
      <c r="D231" s="661">
        <f>IF(H201="-----","-----",IF(B10="EXP",1.25*F32*H201,IF(B10="FIX",1.375*F32*H201,"ERROR")))</f>
        <v>1.3153846153846154</v>
      </c>
      <c r="E231" s="230" t="str">
        <f>IF(C231="-----","-----",IF(C231&lt;=D231,"OK","NG"))</f>
        <v>OK</v>
      </c>
      <c r="F231" s="744" t="str">
        <f>IF(E231="-----","-----",IF(E231="OK","Plan Area Is Acceptable.","Increase Plan Area."))</f>
        <v>Plan Area Is Acceptable.</v>
      </c>
      <c r="G231" s="745"/>
      <c r="H231" s="145">
        <f>F141</f>
        <v>1.25</v>
      </c>
      <c r="I231" s="230" t="str">
        <f>IF(C231="-----","-----",IF(C231&lt;=H231,"OK","NG"))</f>
        <v>OK</v>
      </c>
      <c r="J231" s="744" t="str">
        <f>IF(I231="-----","-----",IF(I231="OK","Plan Area Is Acceptable.","Increase Plan Area."))</f>
        <v>Plan Area Is Acceptable.</v>
      </c>
      <c r="K231" s="745"/>
    </row>
    <row r="232" spans="1:11">
      <c r="A232" s="678"/>
      <c r="B232" s="27" t="s">
        <v>37</v>
      </c>
      <c r="C232" s="146">
        <f t="shared" ref="C232:C250" si="48">IF(K84="-----","-----",K84/E142)</f>
        <v>0.93429012345679008</v>
      </c>
      <c r="D232" s="198">
        <f>IF(H202="-----","-----",IF(B10="EXP",1.25*F32*H202,IF(B10="FIX",1.375*F32*H202,"ERROR")))</f>
        <v>1.3153846153846154</v>
      </c>
      <c r="E232" s="48" t="str">
        <f t="shared" ref="E232:E250" si="49">IF(C232="-----","-----",IF(C232&lt;=D232,"OK","NG"))</f>
        <v>OK</v>
      </c>
      <c r="F232" s="679" t="str">
        <f t="shared" ref="F232:F250" si="50">IF(E232="-----","-----",IF(E232="OK","Plan Area Is Acceptable.","Increase Plan Area."))</f>
        <v>Plan Area Is Acceptable.</v>
      </c>
      <c r="G232" s="689"/>
      <c r="H232" s="146">
        <f t="shared" ref="H232:H250" si="51">F142</f>
        <v>1.25</v>
      </c>
      <c r="I232" s="48" t="str">
        <f t="shared" ref="I232:I250" si="52">IF(C232="-----","-----",IF(C232&lt;=H232,"OK","NG"))</f>
        <v>OK</v>
      </c>
      <c r="J232" s="679" t="str">
        <f t="shared" ref="J232:J250" si="53">IF(I232="-----","-----",IF(I232="OK","Plan Area Is Acceptable.","Increase Plan Area."))</f>
        <v>Plan Area Is Acceptable.</v>
      </c>
      <c r="K232" s="689"/>
    </row>
    <row r="233" spans="1:11">
      <c r="A233" s="678">
        <v>2</v>
      </c>
      <c r="B233" s="27" t="s">
        <v>36</v>
      </c>
      <c r="C233" s="146">
        <f t="shared" si="48"/>
        <v>1.1420462962962963</v>
      </c>
      <c r="D233" s="198">
        <f>IF(H203="-----","-----",IF(B11="EXP",1.25*F33*H203,IF(B11="FIX",1.375*F33*H203,"ERROR")))</f>
        <v>1.3153846153846154</v>
      </c>
      <c r="E233" s="48" t="str">
        <f t="shared" si="49"/>
        <v>OK</v>
      </c>
      <c r="F233" s="679" t="str">
        <f t="shared" si="50"/>
        <v>Plan Area Is Acceptable.</v>
      </c>
      <c r="G233" s="689"/>
      <c r="H233" s="146">
        <f t="shared" si="51"/>
        <v>1.25</v>
      </c>
      <c r="I233" s="48" t="str">
        <f t="shared" si="52"/>
        <v>OK</v>
      </c>
      <c r="J233" s="679" t="str">
        <f t="shared" si="53"/>
        <v>Plan Area Is Acceptable.</v>
      </c>
      <c r="K233" s="689"/>
    </row>
    <row r="234" spans="1:11">
      <c r="A234" s="678"/>
      <c r="B234" s="27" t="s">
        <v>37</v>
      </c>
      <c r="C234" s="146">
        <f t="shared" si="48"/>
        <v>0.94587962962962957</v>
      </c>
      <c r="D234" s="198">
        <f>IF(H204="-----","-----",IF(B11="EXP",1.25*F33*H204,IF(B11="FIX",1.375*F33*H204,"ERROR")))</f>
        <v>1.3153846153846154</v>
      </c>
      <c r="E234" s="48" t="str">
        <f t="shared" si="49"/>
        <v>OK</v>
      </c>
      <c r="F234" s="679" t="str">
        <f t="shared" si="50"/>
        <v>Plan Area Is Acceptable.</v>
      </c>
      <c r="G234" s="689"/>
      <c r="H234" s="146">
        <f t="shared" si="51"/>
        <v>1.25</v>
      </c>
      <c r="I234" s="48" t="str">
        <f t="shared" si="52"/>
        <v>OK</v>
      </c>
      <c r="J234" s="679" t="str">
        <f t="shared" si="53"/>
        <v>Plan Area Is Acceptable.</v>
      </c>
      <c r="K234" s="689"/>
    </row>
    <row r="235" spans="1:11">
      <c r="A235" s="678">
        <v>3</v>
      </c>
      <c r="B235" s="27" t="s">
        <v>36</v>
      </c>
      <c r="C235" s="146" t="str">
        <f>IF(K87="-----","-----",K87/E145)</f>
        <v>-----</v>
      </c>
      <c r="D235" s="198" t="str">
        <f>IF(H205="-----","-----",IF(B12="EXP",1.25*F34*H205,IF(B12="FIX",1.375*F34*H205,"ERROR")))</f>
        <v>-----</v>
      </c>
      <c r="E235" s="48" t="str">
        <f t="shared" si="49"/>
        <v>-----</v>
      </c>
      <c r="F235" s="679" t="str">
        <f t="shared" si="50"/>
        <v>-----</v>
      </c>
      <c r="G235" s="689"/>
      <c r="H235" s="146" t="str">
        <f t="shared" si="51"/>
        <v>-----</v>
      </c>
      <c r="I235" s="48" t="str">
        <f t="shared" si="52"/>
        <v>-----</v>
      </c>
      <c r="J235" s="679" t="str">
        <f t="shared" si="53"/>
        <v>-----</v>
      </c>
      <c r="K235" s="689"/>
    </row>
    <row r="236" spans="1:11">
      <c r="A236" s="678"/>
      <c r="B236" s="27" t="s">
        <v>37</v>
      </c>
      <c r="C236" s="146" t="str">
        <f t="shared" si="48"/>
        <v>-----</v>
      </c>
      <c r="D236" s="198" t="str">
        <f>IF(H206="-----","-----",IF(B12="EXP",1.25*F34*H206,IF(B12="FIX",1.375*F34*H206,"ERROR")))</f>
        <v>-----</v>
      </c>
      <c r="E236" s="48" t="str">
        <f t="shared" si="49"/>
        <v>-----</v>
      </c>
      <c r="F236" s="679" t="str">
        <f t="shared" si="50"/>
        <v>-----</v>
      </c>
      <c r="G236" s="689"/>
      <c r="H236" s="146" t="str">
        <f t="shared" si="51"/>
        <v>-----</v>
      </c>
      <c r="I236" s="48" t="str">
        <f t="shared" si="52"/>
        <v>-----</v>
      </c>
      <c r="J236" s="679" t="str">
        <f t="shared" si="53"/>
        <v>-----</v>
      </c>
      <c r="K236" s="689"/>
    </row>
    <row r="237" spans="1:11">
      <c r="A237" s="678">
        <v>4</v>
      </c>
      <c r="B237" s="27" t="s">
        <v>36</v>
      </c>
      <c r="C237" s="146" t="str">
        <f t="shared" si="48"/>
        <v>-----</v>
      </c>
      <c r="D237" s="198" t="str">
        <f>IF(H207="-----","-----",IF(B13="EXP",1.25*F35*H207,IF(B13="FIX",1.375*F35*H207,"ERROR")))</f>
        <v>-----</v>
      </c>
      <c r="E237" s="48" t="str">
        <f t="shared" si="49"/>
        <v>-----</v>
      </c>
      <c r="F237" s="679" t="str">
        <f t="shared" si="50"/>
        <v>-----</v>
      </c>
      <c r="G237" s="689"/>
      <c r="H237" s="146" t="str">
        <f t="shared" si="51"/>
        <v>-----</v>
      </c>
      <c r="I237" s="48" t="str">
        <f t="shared" si="52"/>
        <v>-----</v>
      </c>
      <c r="J237" s="679" t="str">
        <f t="shared" si="53"/>
        <v>-----</v>
      </c>
      <c r="K237" s="689"/>
    </row>
    <row r="238" spans="1:11">
      <c r="A238" s="678"/>
      <c r="B238" s="27" t="s">
        <v>37</v>
      </c>
      <c r="C238" s="146" t="str">
        <f t="shared" si="48"/>
        <v>-----</v>
      </c>
      <c r="D238" s="198" t="str">
        <f>IF(H208="-----","-----",IF(B13="EXP",1.25*F35*H208,IF(B13="FIX",1.375*F35*H208,"ERROR")))</f>
        <v>-----</v>
      </c>
      <c r="E238" s="48" t="str">
        <f t="shared" si="49"/>
        <v>-----</v>
      </c>
      <c r="F238" s="679" t="str">
        <f t="shared" si="50"/>
        <v>-----</v>
      </c>
      <c r="G238" s="689"/>
      <c r="H238" s="146" t="str">
        <f t="shared" si="51"/>
        <v>-----</v>
      </c>
      <c r="I238" s="48" t="str">
        <f t="shared" si="52"/>
        <v>-----</v>
      </c>
      <c r="J238" s="679" t="str">
        <f t="shared" si="53"/>
        <v>-----</v>
      </c>
      <c r="K238" s="689"/>
    </row>
    <row r="239" spans="1:11">
      <c r="A239" s="678">
        <v>5</v>
      </c>
      <c r="B239" s="27" t="s">
        <v>36</v>
      </c>
      <c r="C239" s="146" t="str">
        <f t="shared" si="48"/>
        <v>-----</v>
      </c>
      <c r="D239" s="198" t="str">
        <f>IF(H209="-----","-----",IF(B14="EXP",1.25*F36*H209,IF(B14="FIX",1.375*F36*H209,"ERROR")))</f>
        <v>-----</v>
      </c>
      <c r="E239" s="48" t="str">
        <f t="shared" si="49"/>
        <v>-----</v>
      </c>
      <c r="F239" s="679" t="str">
        <f t="shared" si="50"/>
        <v>-----</v>
      </c>
      <c r="G239" s="689"/>
      <c r="H239" s="146" t="str">
        <f t="shared" si="51"/>
        <v>-----</v>
      </c>
      <c r="I239" s="48" t="str">
        <f t="shared" si="52"/>
        <v>-----</v>
      </c>
      <c r="J239" s="679" t="str">
        <f t="shared" si="53"/>
        <v>-----</v>
      </c>
      <c r="K239" s="689"/>
    </row>
    <row r="240" spans="1:11">
      <c r="A240" s="678"/>
      <c r="B240" s="27" t="s">
        <v>37</v>
      </c>
      <c r="C240" s="146" t="str">
        <f t="shared" si="48"/>
        <v>-----</v>
      </c>
      <c r="D240" s="198" t="str">
        <f>IF(H210="-----","-----",IF(B14="EXP",1.25*F36*H210,IF(B14="FIX",1.375*F36*H210,"ERROR")))</f>
        <v>-----</v>
      </c>
      <c r="E240" s="48" t="str">
        <f t="shared" si="49"/>
        <v>-----</v>
      </c>
      <c r="F240" s="679" t="str">
        <f t="shared" si="50"/>
        <v>-----</v>
      </c>
      <c r="G240" s="689"/>
      <c r="H240" s="146" t="str">
        <f t="shared" si="51"/>
        <v>-----</v>
      </c>
      <c r="I240" s="48" t="str">
        <f t="shared" si="52"/>
        <v>-----</v>
      </c>
      <c r="J240" s="679" t="str">
        <f t="shared" si="53"/>
        <v>-----</v>
      </c>
      <c r="K240" s="689"/>
    </row>
    <row r="241" spans="1:21">
      <c r="A241" s="678">
        <v>6</v>
      </c>
      <c r="B241" s="27" t="s">
        <v>36</v>
      </c>
      <c r="C241" s="146" t="str">
        <f t="shared" si="48"/>
        <v>-----</v>
      </c>
      <c r="D241" s="198" t="str">
        <f>IF(H211="-----","-----",IF(B15="EXP",1.25*F37*H211,IF(B15="FIX",1.375*F37*H211,"ERROR")))</f>
        <v>-----</v>
      </c>
      <c r="E241" s="48" t="str">
        <f t="shared" si="49"/>
        <v>-----</v>
      </c>
      <c r="F241" s="679" t="str">
        <f t="shared" si="50"/>
        <v>-----</v>
      </c>
      <c r="G241" s="689"/>
      <c r="H241" s="146" t="str">
        <f t="shared" si="51"/>
        <v>-----</v>
      </c>
      <c r="I241" s="48" t="str">
        <f t="shared" si="52"/>
        <v>-----</v>
      </c>
      <c r="J241" s="679" t="str">
        <f t="shared" si="53"/>
        <v>-----</v>
      </c>
      <c r="K241" s="689"/>
    </row>
    <row r="242" spans="1:21">
      <c r="A242" s="678"/>
      <c r="B242" s="27" t="s">
        <v>37</v>
      </c>
      <c r="C242" s="146" t="str">
        <f t="shared" si="48"/>
        <v>-----</v>
      </c>
      <c r="D242" s="198" t="str">
        <f>IF(H212="-----","-----",IF(B15="EXP",1.25*F37*H212,IF(B15="FIX",1.375*F37*H212,"ERROR")))</f>
        <v>-----</v>
      </c>
      <c r="E242" s="48" t="str">
        <f t="shared" si="49"/>
        <v>-----</v>
      </c>
      <c r="F242" s="679" t="str">
        <f t="shared" si="50"/>
        <v>-----</v>
      </c>
      <c r="G242" s="689"/>
      <c r="H242" s="146" t="str">
        <f t="shared" si="51"/>
        <v>-----</v>
      </c>
      <c r="I242" s="48" t="str">
        <f t="shared" si="52"/>
        <v>-----</v>
      </c>
      <c r="J242" s="679" t="str">
        <f t="shared" si="53"/>
        <v>-----</v>
      </c>
      <c r="K242" s="689"/>
    </row>
    <row r="243" spans="1:21">
      <c r="A243" s="678">
        <v>7</v>
      </c>
      <c r="B243" s="27" t="s">
        <v>36</v>
      </c>
      <c r="C243" s="146" t="str">
        <f t="shared" si="48"/>
        <v>-----</v>
      </c>
      <c r="D243" s="198" t="str">
        <f>IF(H213="-----","-----",IF(B16="EXP",1.25*F38*H213,IF(B16="FIX",1.375*F38*H213,"ERROR")))</f>
        <v>-----</v>
      </c>
      <c r="E243" s="48" t="str">
        <f t="shared" si="49"/>
        <v>-----</v>
      </c>
      <c r="F243" s="679" t="str">
        <f t="shared" si="50"/>
        <v>-----</v>
      </c>
      <c r="G243" s="689"/>
      <c r="H243" s="146" t="str">
        <f t="shared" si="51"/>
        <v>-----</v>
      </c>
      <c r="I243" s="48" t="str">
        <f t="shared" si="52"/>
        <v>-----</v>
      </c>
      <c r="J243" s="679" t="str">
        <f t="shared" si="53"/>
        <v>-----</v>
      </c>
      <c r="K243" s="689"/>
    </row>
    <row r="244" spans="1:21">
      <c r="A244" s="678"/>
      <c r="B244" s="27" t="s">
        <v>37</v>
      </c>
      <c r="C244" s="146" t="str">
        <f t="shared" si="48"/>
        <v>-----</v>
      </c>
      <c r="D244" s="198" t="str">
        <f>IF(H214="-----","-----",IF(B16="EXP",1.25*F38*H214,IF(B16="FIX",1.375*F38*H214,"ERROR")))</f>
        <v>-----</v>
      </c>
      <c r="E244" s="48" t="str">
        <f t="shared" si="49"/>
        <v>-----</v>
      </c>
      <c r="F244" s="679" t="str">
        <f t="shared" si="50"/>
        <v>-----</v>
      </c>
      <c r="G244" s="689"/>
      <c r="H244" s="146" t="str">
        <f t="shared" si="51"/>
        <v>-----</v>
      </c>
      <c r="I244" s="48" t="str">
        <f t="shared" si="52"/>
        <v>-----</v>
      </c>
      <c r="J244" s="679" t="str">
        <f t="shared" si="53"/>
        <v>-----</v>
      </c>
      <c r="K244" s="689"/>
    </row>
    <row r="245" spans="1:21">
      <c r="A245" s="678">
        <v>8</v>
      </c>
      <c r="B245" s="27" t="s">
        <v>36</v>
      </c>
      <c r="C245" s="146" t="str">
        <f t="shared" si="48"/>
        <v>-----</v>
      </c>
      <c r="D245" s="198" t="str">
        <f>IF(H215="-----","-----",IF(B17="EXP",1.25*F39*H215,IF(B17="FIX",1.375*F39*H215,"ERROR")))</f>
        <v>-----</v>
      </c>
      <c r="E245" s="48" t="str">
        <f t="shared" si="49"/>
        <v>-----</v>
      </c>
      <c r="F245" s="679" t="str">
        <f t="shared" si="50"/>
        <v>-----</v>
      </c>
      <c r="G245" s="689"/>
      <c r="H245" s="146" t="str">
        <f t="shared" si="51"/>
        <v>-----</v>
      </c>
      <c r="I245" s="48" t="str">
        <f t="shared" si="52"/>
        <v>-----</v>
      </c>
      <c r="J245" s="679" t="str">
        <f t="shared" si="53"/>
        <v>-----</v>
      </c>
      <c r="K245" s="689"/>
    </row>
    <row r="246" spans="1:21">
      <c r="A246" s="678"/>
      <c r="B246" s="27" t="s">
        <v>37</v>
      </c>
      <c r="C246" s="146" t="str">
        <f t="shared" si="48"/>
        <v>-----</v>
      </c>
      <c r="D246" s="198" t="str">
        <f>IF(H216="-----","-----",IF(B17="EXP",1.25*F39*H216,IF(B17="FIX",1.375*F39*H216,"ERROR")))</f>
        <v>-----</v>
      </c>
      <c r="E246" s="48" t="str">
        <f t="shared" si="49"/>
        <v>-----</v>
      </c>
      <c r="F246" s="679" t="str">
        <f t="shared" si="50"/>
        <v>-----</v>
      </c>
      <c r="G246" s="689"/>
      <c r="H246" s="146" t="str">
        <f t="shared" si="51"/>
        <v>-----</v>
      </c>
      <c r="I246" s="48" t="str">
        <f t="shared" si="52"/>
        <v>-----</v>
      </c>
      <c r="J246" s="679" t="str">
        <f t="shared" si="53"/>
        <v>-----</v>
      </c>
      <c r="K246" s="689"/>
    </row>
    <row r="247" spans="1:21">
      <c r="A247" s="678">
        <v>9</v>
      </c>
      <c r="B247" s="27" t="s">
        <v>36</v>
      </c>
      <c r="C247" s="146" t="str">
        <f t="shared" si="48"/>
        <v>-----</v>
      </c>
      <c r="D247" s="198" t="str">
        <f>IF(H217="-----","-----",IF(B18="EXP",1.25*F40*H217,IF(B18="FIX",1.375*F40*H217,"ERROR")))</f>
        <v>-----</v>
      </c>
      <c r="E247" s="48" t="str">
        <f t="shared" si="49"/>
        <v>-----</v>
      </c>
      <c r="F247" s="679" t="str">
        <f t="shared" si="50"/>
        <v>-----</v>
      </c>
      <c r="G247" s="689"/>
      <c r="H247" s="146" t="str">
        <f t="shared" si="51"/>
        <v>-----</v>
      </c>
      <c r="I247" s="48" t="str">
        <f t="shared" si="52"/>
        <v>-----</v>
      </c>
      <c r="J247" s="679" t="str">
        <f t="shared" si="53"/>
        <v>-----</v>
      </c>
      <c r="K247" s="689"/>
    </row>
    <row r="248" spans="1:21">
      <c r="A248" s="678"/>
      <c r="B248" s="27" t="s">
        <v>37</v>
      </c>
      <c r="C248" s="146" t="str">
        <f t="shared" si="48"/>
        <v>-----</v>
      </c>
      <c r="D248" s="198" t="str">
        <f>IF(H218="-----","-----",IF(B18="EXP",1.25*F40*H218,IF(B18="FIX",1.375*F40*H218,"ERROR")))</f>
        <v>-----</v>
      </c>
      <c r="E248" s="48" t="str">
        <f t="shared" si="49"/>
        <v>-----</v>
      </c>
      <c r="F248" s="679" t="str">
        <f t="shared" si="50"/>
        <v>-----</v>
      </c>
      <c r="G248" s="689"/>
      <c r="H248" s="146" t="str">
        <f t="shared" si="51"/>
        <v>-----</v>
      </c>
      <c r="I248" s="48" t="str">
        <f t="shared" si="52"/>
        <v>-----</v>
      </c>
      <c r="J248" s="679" t="str">
        <f t="shared" si="53"/>
        <v>-----</v>
      </c>
      <c r="K248" s="689"/>
    </row>
    <row r="249" spans="1:21">
      <c r="A249" s="678">
        <v>10</v>
      </c>
      <c r="B249" s="27" t="s">
        <v>36</v>
      </c>
      <c r="C249" s="146" t="str">
        <f t="shared" si="48"/>
        <v>-----</v>
      </c>
      <c r="D249" s="198" t="str">
        <f>IF(H219="-----","-----",IF(B19="EXP",1.25*F41*H219,IF(B19="FIX",1.375*F41*H219,"ERROR")))</f>
        <v>-----</v>
      </c>
      <c r="E249" s="48" t="str">
        <f t="shared" si="49"/>
        <v>-----</v>
      </c>
      <c r="F249" s="679" t="str">
        <f t="shared" si="50"/>
        <v>-----</v>
      </c>
      <c r="G249" s="689"/>
      <c r="H249" s="146" t="str">
        <f t="shared" si="51"/>
        <v>-----</v>
      </c>
      <c r="I249" s="48" t="str">
        <f t="shared" si="52"/>
        <v>-----</v>
      </c>
      <c r="J249" s="679" t="str">
        <f t="shared" si="53"/>
        <v>-----</v>
      </c>
      <c r="K249" s="689"/>
    </row>
    <row r="250" spans="1:21" ht="13.5" thickBot="1">
      <c r="A250" s="681"/>
      <c r="B250" s="17" t="s">
        <v>37</v>
      </c>
      <c r="C250" s="147" t="str">
        <f t="shared" si="48"/>
        <v>-----</v>
      </c>
      <c r="D250" s="199" t="str">
        <f>IF(H220="-----","-----",IF(B19="EXP",1.25*F41*H220,IF(B19="FIX",1.375*F41*H220,"ERROR")))</f>
        <v>-----</v>
      </c>
      <c r="E250" s="49" t="str">
        <f t="shared" si="49"/>
        <v>-----</v>
      </c>
      <c r="F250" s="682" t="str">
        <f t="shared" si="50"/>
        <v>-----</v>
      </c>
      <c r="G250" s="699"/>
      <c r="H250" s="147" t="str">
        <f t="shared" si="51"/>
        <v>-----</v>
      </c>
      <c r="I250" s="49" t="str">
        <f t="shared" si="52"/>
        <v>-----</v>
      </c>
      <c r="J250" s="682" t="str">
        <f t="shared" si="53"/>
        <v>-----</v>
      </c>
      <c r="K250" s="699"/>
    </row>
    <row r="253" spans="1:21">
      <c r="A253" s="9" t="s">
        <v>574</v>
      </c>
      <c r="L253" s="6" t="s">
        <v>178</v>
      </c>
      <c r="N253" s="187"/>
      <c r="O253" s="187"/>
      <c r="P253" s="187"/>
      <c r="Q253" s="187"/>
      <c r="R253" s="187"/>
      <c r="S253" s="187"/>
      <c r="T253" s="187"/>
      <c r="U253" s="187"/>
    </row>
    <row r="254" spans="1:21" ht="13.5" thickBot="1">
      <c r="N254" s="29"/>
      <c r="O254" s="29"/>
      <c r="P254" s="29"/>
      <c r="Q254" s="29"/>
      <c r="R254" s="29"/>
      <c r="S254" s="29"/>
      <c r="T254" s="29"/>
      <c r="U254" s="29"/>
    </row>
    <row r="255" spans="1:21" ht="12.75" customHeight="1">
      <c r="A255" s="92"/>
      <c r="B255" s="92"/>
      <c r="C255" s="10" t="s">
        <v>150</v>
      </c>
      <c r="D255" s="728" t="s">
        <v>222</v>
      </c>
      <c r="E255" s="729"/>
      <c r="F255" s="730"/>
      <c r="G255" s="728" t="s">
        <v>222</v>
      </c>
      <c r="H255" s="729"/>
      <c r="I255" s="730"/>
      <c r="J255" s="728" t="s">
        <v>222</v>
      </c>
      <c r="K255" s="729"/>
      <c r="L255" s="730"/>
      <c r="N255" s="29"/>
      <c r="O255" s="187"/>
      <c r="P255" s="187"/>
      <c r="Q255" s="187"/>
      <c r="R255" s="29"/>
      <c r="S255" s="29"/>
      <c r="T255" s="29"/>
      <c r="U255" s="29"/>
    </row>
    <row r="256" spans="1:21" ht="12.75" customHeight="1" thickBot="1">
      <c r="A256" s="91"/>
      <c r="B256" s="91"/>
      <c r="C256" s="15" t="s">
        <v>147</v>
      </c>
      <c r="D256" s="686" t="s">
        <v>223</v>
      </c>
      <c r="E256" s="741"/>
      <c r="F256" s="687"/>
      <c r="G256" s="686" t="s">
        <v>224</v>
      </c>
      <c r="H256" s="741"/>
      <c r="I256" s="687"/>
      <c r="J256" s="686" t="s">
        <v>225</v>
      </c>
      <c r="K256" s="741"/>
      <c r="L256" s="687"/>
      <c r="N256" s="29"/>
      <c r="O256" s="135"/>
      <c r="P256" s="135"/>
      <c r="Q256" s="135"/>
      <c r="R256" s="29"/>
      <c r="S256" s="29"/>
      <c r="T256" s="29"/>
      <c r="U256" s="29"/>
    </row>
    <row r="257" spans="1:21">
      <c r="A257" s="91"/>
      <c r="B257" s="91"/>
      <c r="C257" s="15" t="s">
        <v>162</v>
      </c>
      <c r="D257" s="176" t="s">
        <v>168</v>
      </c>
      <c r="E257" s="15" t="s">
        <v>179</v>
      </c>
      <c r="F257" s="10" t="s">
        <v>95</v>
      </c>
      <c r="G257" s="10" t="s">
        <v>168</v>
      </c>
      <c r="H257" s="10" t="s">
        <v>179</v>
      </c>
      <c r="I257" s="10" t="s">
        <v>95</v>
      </c>
      <c r="J257" s="10" t="s">
        <v>168</v>
      </c>
      <c r="K257" s="10" t="s">
        <v>179</v>
      </c>
      <c r="L257" s="10" t="s">
        <v>95</v>
      </c>
      <c r="N257" s="135"/>
      <c r="O257" s="31"/>
      <c r="P257" s="31"/>
      <c r="Q257" s="31"/>
      <c r="R257" s="29"/>
      <c r="S257" s="32"/>
      <c r="T257" s="33"/>
      <c r="U257" s="29"/>
    </row>
    <row r="258" spans="1:21">
      <c r="A258" s="91"/>
      <c r="B258" s="91"/>
      <c r="C258" s="15" t="s">
        <v>154</v>
      </c>
      <c r="D258" s="176" t="s">
        <v>166</v>
      </c>
      <c r="E258" s="15" t="s">
        <v>180</v>
      </c>
      <c r="F258" s="15" t="s">
        <v>84</v>
      </c>
      <c r="G258" s="15" t="s">
        <v>166</v>
      </c>
      <c r="H258" s="15" t="s">
        <v>180</v>
      </c>
      <c r="I258" s="15" t="s">
        <v>84</v>
      </c>
      <c r="J258" s="15" t="s">
        <v>166</v>
      </c>
      <c r="K258" s="15" t="s">
        <v>180</v>
      </c>
      <c r="L258" s="15" t="s">
        <v>84</v>
      </c>
      <c r="N258" s="135"/>
      <c r="O258" s="31"/>
      <c r="P258" s="31"/>
      <c r="Q258" s="31"/>
      <c r="R258" s="29"/>
      <c r="S258" s="34"/>
      <c r="T258" s="33"/>
      <c r="U258" s="29"/>
    </row>
    <row r="259" spans="1:21" ht="14.25">
      <c r="A259" s="91" t="s">
        <v>10</v>
      </c>
      <c r="B259" s="91" t="s">
        <v>35</v>
      </c>
      <c r="C259" s="15" t="s">
        <v>121</v>
      </c>
      <c r="D259" s="178" t="s">
        <v>176</v>
      </c>
      <c r="E259" s="104" t="s">
        <v>182</v>
      </c>
      <c r="F259" s="28" t="s">
        <v>219</v>
      </c>
      <c r="G259" s="28" t="s">
        <v>181</v>
      </c>
      <c r="H259" s="104" t="s">
        <v>183</v>
      </c>
      <c r="I259" s="28" t="s">
        <v>220</v>
      </c>
      <c r="J259" s="28" t="s">
        <v>184</v>
      </c>
      <c r="K259" s="104" t="s">
        <v>185</v>
      </c>
      <c r="L259" s="28" t="s">
        <v>221</v>
      </c>
      <c r="N259" s="135"/>
      <c r="O259" s="31"/>
      <c r="P259" s="31"/>
      <c r="Q259" s="31"/>
      <c r="R259" s="29"/>
      <c r="S259" s="34"/>
      <c r="T259" s="33"/>
      <c r="U259" s="29"/>
    </row>
    <row r="260" spans="1:21" ht="15" thickBot="1">
      <c r="A260" s="54" t="s">
        <v>9</v>
      </c>
      <c r="B260" s="54" t="s">
        <v>21</v>
      </c>
      <c r="C260" s="15" t="s">
        <v>186</v>
      </c>
      <c r="D260" s="176" t="s">
        <v>73</v>
      </c>
      <c r="E260" s="15" t="s">
        <v>28</v>
      </c>
      <c r="F260" s="15" t="s">
        <v>86</v>
      </c>
      <c r="G260" s="15" t="s">
        <v>73</v>
      </c>
      <c r="H260" s="15" t="s">
        <v>28</v>
      </c>
      <c r="I260" s="15" t="s">
        <v>86</v>
      </c>
      <c r="J260" s="11" t="s">
        <v>73</v>
      </c>
      <c r="K260" s="11" t="s">
        <v>28</v>
      </c>
      <c r="L260" s="11" t="s">
        <v>86</v>
      </c>
      <c r="N260" s="29"/>
      <c r="O260" s="29"/>
      <c r="P260" s="29"/>
      <c r="Q260" s="29"/>
      <c r="R260" s="29"/>
      <c r="S260" s="29"/>
      <c r="T260" s="29"/>
      <c r="U260" s="29"/>
    </row>
    <row r="261" spans="1:21">
      <c r="A261" s="717">
        <v>1</v>
      </c>
      <c r="B261" s="177" t="s">
        <v>36</v>
      </c>
      <c r="C261" s="125">
        <f>H201</f>
        <v>11.076923076923077</v>
      </c>
      <c r="D261" s="81">
        <f t="shared" ref="D261:D280" si="54">IF(C261="-----","-----",(K83-E83)/E141)</f>
        <v>1.0654567901234568</v>
      </c>
      <c r="E261" s="112">
        <f>Reference!J57</f>
        <v>4.3791189529885033</v>
      </c>
      <c r="F261" s="84">
        <f>IF(D261="-----","-----",(E261/100)*C201)</f>
        <v>1.6421696073706887E-2</v>
      </c>
      <c r="G261" s="81">
        <f t="shared" ref="G261:G280" si="55">IF(C261="-----","-----",(C83+D83+H83+I83)/E141)</f>
        <v>0.72558641975308646</v>
      </c>
      <c r="H261" s="112">
        <f>Reference!J81</f>
        <v>3.2180290162916432</v>
      </c>
      <c r="I261" s="224">
        <f>IF(D261="-----","-----",(H261/100)*C201)</f>
        <v>1.2067608811093661E-2</v>
      </c>
      <c r="J261" s="81">
        <f t="shared" ref="J261:J280" si="56">IF(C261="-----","-----",G83/E141)</f>
        <v>0.33987037037037038</v>
      </c>
      <c r="K261" s="112">
        <f>Reference!J105</f>
        <v>1.6545076202041495</v>
      </c>
      <c r="L261" s="224">
        <f>IF(D261="-----","-----",(K261/100)*C201)</f>
        <v>6.2044035757655609E-3</v>
      </c>
      <c r="N261" s="29"/>
      <c r="O261" s="35"/>
      <c r="P261" s="33"/>
      <c r="Q261" s="29"/>
      <c r="R261" s="34"/>
      <c r="S261" s="33"/>
      <c r="T261" s="29"/>
      <c r="U261" s="29"/>
    </row>
    <row r="262" spans="1:21">
      <c r="A262" s="678"/>
      <c r="B262" s="27" t="s">
        <v>37</v>
      </c>
      <c r="C262" s="126">
        <f t="shared" ref="C262:C280" si="57">H202</f>
        <v>11.076923076923077</v>
      </c>
      <c r="D262" s="82">
        <f t="shared" si="54"/>
        <v>0.86929012345679002</v>
      </c>
      <c r="E262" s="90">
        <f>Reference!J58</f>
        <v>3.7337192538274309</v>
      </c>
      <c r="F262" s="85">
        <f t="shared" ref="F262:F280" si="58">IF(D262="-----","-----",(E262/100)*C202)</f>
        <v>1.4001447201852864E-2</v>
      </c>
      <c r="G262" s="82">
        <f t="shared" si="55"/>
        <v>0.63824074074074066</v>
      </c>
      <c r="H262" s="90">
        <f>Reference!J82</f>
        <v>2.8868581574225094</v>
      </c>
      <c r="I262" s="225">
        <f t="shared" ref="I262:I280" si="59">IF(D262="-----","-----",(H262/100)*C202)</f>
        <v>1.0825718090334412E-2</v>
      </c>
      <c r="J262" s="82">
        <f t="shared" si="56"/>
        <v>0.23104938271604938</v>
      </c>
      <c r="K262" s="90">
        <f>Reference!J106</f>
        <v>1.1661291115398977</v>
      </c>
      <c r="L262" s="225">
        <f t="shared" ref="L262:L280" si="60">IF(D262="-----","-----",(K262/100)*C202)</f>
        <v>4.3729841682746164E-3</v>
      </c>
      <c r="N262" s="29"/>
      <c r="O262" s="35"/>
      <c r="P262" s="33"/>
      <c r="Q262" s="29"/>
      <c r="R262" s="29"/>
      <c r="S262" s="29"/>
      <c r="T262" s="29"/>
      <c r="U262" s="29"/>
    </row>
    <row r="263" spans="1:21">
      <c r="A263" s="678">
        <v>2</v>
      </c>
      <c r="B263" s="27" t="s">
        <v>36</v>
      </c>
      <c r="C263" s="126">
        <f t="shared" si="57"/>
        <v>11.076923076923077</v>
      </c>
      <c r="D263" s="82">
        <f t="shared" si="54"/>
        <v>1.0770462962962963</v>
      </c>
      <c r="E263" s="90">
        <f>Reference!J59</f>
        <v>4.4151343365606595</v>
      </c>
      <c r="F263" s="85">
        <f t="shared" si="58"/>
        <v>1.6556753762102472E-2</v>
      </c>
      <c r="G263" s="82">
        <f t="shared" si="55"/>
        <v>0.73717592592592596</v>
      </c>
      <c r="H263" s="90">
        <f>Reference!J83</f>
        <v>3.2609635238720887</v>
      </c>
      <c r="I263" s="225">
        <f t="shared" si="59"/>
        <v>1.2228613214520333E-2</v>
      </c>
      <c r="J263" s="82">
        <f t="shared" si="56"/>
        <v>0.33987037037037038</v>
      </c>
      <c r="K263" s="90">
        <f>Reference!J107</f>
        <v>1.6545076202041495</v>
      </c>
      <c r="L263" s="225">
        <f t="shared" si="60"/>
        <v>6.2044035757655609E-3</v>
      </c>
      <c r="N263" s="29"/>
      <c r="O263" s="29"/>
      <c r="P263" s="29"/>
      <c r="Q263" s="29"/>
      <c r="R263" s="29"/>
      <c r="S263" s="29"/>
      <c r="T263" s="29"/>
      <c r="U263" s="29"/>
    </row>
    <row r="264" spans="1:21">
      <c r="A264" s="678"/>
      <c r="B264" s="27" t="s">
        <v>37</v>
      </c>
      <c r="C264" s="126">
        <f t="shared" si="57"/>
        <v>11.076923076923077</v>
      </c>
      <c r="D264" s="82">
        <f t="shared" si="54"/>
        <v>0.88087962962962951</v>
      </c>
      <c r="E264" s="90">
        <f>Reference!J60</f>
        <v>3.7737282232231477</v>
      </c>
      <c r="F264" s="85">
        <f t="shared" si="58"/>
        <v>1.4151480837086804E-2</v>
      </c>
      <c r="G264" s="82">
        <f t="shared" si="55"/>
        <v>0.64983024691358027</v>
      </c>
      <c r="H264" s="90">
        <f>Reference!J84</f>
        <v>2.9315708593892906</v>
      </c>
      <c r="I264" s="225">
        <f t="shared" si="59"/>
        <v>1.099339072270984E-2</v>
      </c>
      <c r="J264" s="82">
        <f t="shared" si="56"/>
        <v>0.23104938271604938</v>
      </c>
      <c r="K264" s="90">
        <f>Reference!J108</f>
        <v>1.1661291115398977</v>
      </c>
      <c r="L264" s="225">
        <f t="shared" si="60"/>
        <v>4.3729841682746164E-3</v>
      </c>
      <c r="N264" s="29"/>
      <c r="O264" s="35"/>
      <c r="P264" s="33"/>
      <c r="Q264" s="29"/>
      <c r="R264" s="34"/>
      <c r="S264" s="33"/>
      <c r="T264" s="29"/>
      <c r="U264" s="29"/>
    </row>
    <row r="265" spans="1:21">
      <c r="A265" s="678">
        <v>3</v>
      </c>
      <c r="B265" s="27" t="s">
        <v>36</v>
      </c>
      <c r="C265" s="126" t="str">
        <f t="shared" si="57"/>
        <v>-----</v>
      </c>
      <c r="D265" s="82" t="str">
        <f t="shared" si="54"/>
        <v>-----</v>
      </c>
      <c r="E265" s="90" t="str">
        <f>Reference!J61</f>
        <v>-----</v>
      </c>
      <c r="F265" s="85" t="str">
        <f t="shared" si="58"/>
        <v>-----</v>
      </c>
      <c r="G265" s="82" t="str">
        <f t="shared" si="55"/>
        <v>-----</v>
      </c>
      <c r="H265" s="90" t="str">
        <f>Reference!J85</f>
        <v>-----</v>
      </c>
      <c r="I265" s="225" t="str">
        <f t="shared" si="59"/>
        <v>-----</v>
      </c>
      <c r="J265" s="82" t="str">
        <f t="shared" si="56"/>
        <v>-----</v>
      </c>
      <c r="K265" s="90" t="str">
        <f>Reference!J109</f>
        <v>-----</v>
      </c>
      <c r="L265" s="225" t="str">
        <f t="shared" si="60"/>
        <v>-----</v>
      </c>
      <c r="N265" s="29"/>
      <c r="O265" s="35"/>
      <c r="P265" s="33"/>
      <c r="Q265" s="29"/>
      <c r="R265" s="29"/>
      <c r="S265" s="29"/>
      <c r="T265" s="29"/>
      <c r="U265" s="29"/>
    </row>
    <row r="266" spans="1:21">
      <c r="A266" s="678"/>
      <c r="B266" s="27" t="s">
        <v>37</v>
      </c>
      <c r="C266" s="126" t="str">
        <f t="shared" si="57"/>
        <v>-----</v>
      </c>
      <c r="D266" s="82" t="str">
        <f t="shared" si="54"/>
        <v>-----</v>
      </c>
      <c r="E266" s="90" t="str">
        <f>Reference!J62</f>
        <v>-----</v>
      </c>
      <c r="F266" s="85" t="str">
        <f t="shared" si="58"/>
        <v>-----</v>
      </c>
      <c r="G266" s="82" t="str">
        <f t="shared" si="55"/>
        <v>-----</v>
      </c>
      <c r="H266" s="90" t="str">
        <f>Reference!J86</f>
        <v>-----</v>
      </c>
      <c r="I266" s="225" t="str">
        <f t="shared" si="59"/>
        <v>-----</v>
      </c>
      <c r="J266" s="82" t="str">
        <f t="shared" si="56"/>
        <v>-----</v>
      </c>
      <c r="K266" s="90" t="str">
        <f>Reference!J110</f>
        <v>-----</v>
      </c>
      <c r="L266" s="225" t="str">
        <f t="shared" si="60"/>
        <v>-----</v>
      </c>
      <c r="N266" s="29"/>
      <c r="O266" s="29"/>
      <c r="P266" s="29"/>
      <c r="Q266" s="29"/>
      <c r="R266" s="29"/>
      <c r="S266" s="29"/>
      <c r="T266" s="29"/>
      <c r="U266" s="29"/>
    </row>
    <row r="267" spans="1:21">
      <c r="A267" s="678">
        <v>4</v>
      </c>
      <c r="B267" s="27" t="s">
        <v>36</v>
      </c>
      <c r="C267" s="126" t="str">
        <f t="shared" si="57"/>
        <v>-----</v>
      </c>
      <c r="D267" s="82" t="str">
        <f t="shared" si="54"/>
        <v>-----</v>
      </c>
      <c r="E267" s="90" t="str">
        <f>Reference!J63</f>
        <v>-----</v>
      </c>
      <c r="F267" s="85" t="str">
        <f t="shared" si="58"/>
        <v>-----</v>
      </c>
      <c r="G267" s="82" t="str">
        <f t="shared" si="55"/>
        <v>-----</v>
      </c>
      <c r="H267" s="90" t="str">
        <f>Reference!J87</f>
        <v>-----</v>
      </c>
      <c r="I267" s="225" t="str">
        <f t="shared" si="59"/>
        <v>-----</v>
      </c>
      <c r="J267" s="82" t="str">
        <f t="shared" si="56"/>
        <v>-----</v>
      </c>
      <c r="K267" s="90" t="str">
        <f>Reference!J111</f>
        <v>-----</v>
      </c>
      <c r="L267" s="225" t="str">
        <f t="shared" si="60"/>
        <v>-----</v>
      </c>
      <c r="N267" s="29"/>
      <c r="O267" s="187"/>
      <c r="P267" s="187"/>
      <c r="Q267" s="187"/>
      <c r="R267" s="29"/>
      <c r="S267" s="29"/>
      <c r="T267" s="29"/>
      <c r="U267" s="29"/>
    </row>
    <row r="268" spans="1:21">
      <c r="A268" s="678"/>
      <c r="B268" s="27" t="s">
        <v>37</v>
      </c>
      <c r="C268" s="126" t="str">
        <f t="shared" si="57"/>
        <v>-----</v>
      </c>
      <c r="D268" s="82" t="str">
        <f t="shared" si="54"/>
        <v>-----</v>
      </c>
      <c r="E268" s="90" t="str">
        <f>Reference!J64</f>
        <v>-----</v>
      </c>
      <c r="F268" s="85" t="str">
        <f t="shared" si="58"/>
        <v>-----</v>
      </c>
      <c r="G268" s="82" t="str">
        <f t="shared" si="55"/>
        <v>-----</v>
      </c>
      <c r="H268" s="90" t="str">
        <f>Reference!J88</f>
        <v>-----</v>
      </c>
      <c r="I268" s="225" t="str">
        <f t="shared" si="59"/>
        <v>-----</v>
      </c>
      <c r="J268" s="82" t="str">
        <f t="shared" si="56"/>
        <v>-----</v>
      </c>
      <c r="K268" s="90" t="str">
        <f>Reference!J112</f>
        <v>-----</v>
      </c>
      <c r="L268" s="225" t="str">
        <f t="shared" si="60"/>
        <v>-----</v>
      </c>
      <c r="N268" s="29"/>
      <c r="O268" s="135"/>
      <c r="P268" s="135"/>
      <c r="Q268" s="135"/>
      <c r="R268" s="29"/>
      <c r="S268" s="29"/>
      <c r="T268" s="29"/>
      <c r="U268" s="29"/>
    </row>
    <row r="269" spans="1:21">
      <c r="A269" s="678">
        <v>5</v>
      </c>
      <c r="B269" s="27" t="s">
        <v>36</v>
      </c>
      <c r="C269" s="126" t="str">
        <f t="shared" si="57"/>
        <v>-----</v>
      </c>
      <c r="D269" s="82" t="str">
        <f t="shared" si="54"/>
        <v>-----</v>
      </c>
      <c r="E269" s="90" t="str">
        <f>Reference!J65</f>
        <v>-----</v>
      </c>
      <c r="F269" s="85" t="str">
        <f t="shared" si="58"/>
        <v>-----</v>
      </c>
      <c r="G269" s="82" t="str">
        <f t="shared" si="55"/>
        <v>-----</v>
      </c>
      <c r="H269" s="90" t="str">
        <f>Reference!J89</f>
        <v>-----</v>
      </c>
      <c r="I269" s="225" t="str">
        <f t="shared" si="59"/>
        <v>-----</v>
      </c>
      <c r="J269" s="82" t="str">
        <f t="shared" si="56"/>
        <v>-----</v>
      </c>
      <c r="K269" s="90" t="str">
        <f>Reference!J113</f>
        <v>-----</v>
      </c>
      <c r="L269" s="225" t="str">
        <f t="shared" si="60"/>
        <v>-----</v>
      </c>
      <c r="N269" s="135"/>
      <c r="O269" s="31"/>
      <c r="P269" s="31"/>
      <c r="Q269" s="31"/>
      <c r="R269" s="29"/>
      <c r="S269" s="32"/>
      <c r="T269" s="33"/>
      <c r="U269" s="29"/>
    </row>
    <row r="270" spans="1:21">
      <c r="A270" s="678"/>
      <c r="B270" s="27" t="s">
        <v>37</v>
      </c>
      <c r="C270" s="126" t="str">
        <f t="shared" si="57"/>
        <v>-----</v>
      </c>
      <c r="D270" s="82" t="str">
        <f t="shared" si="54"/>
        <v>-----</v>
      </c>
      <c r="E270" s="90" t="str">
        <f>Reference!J66</f>
        <v>-----</v>
      </c>
      <c r="F270" s="85" t="str">
        <f t="shared" si="58"/>
        <v>-----</v>
      </c>
      <c r="G270" s="82" t="str">
        <f t="shared" si="55"/>
        <v>-----</v>
      </c>
      <c r="H270" s="90" t="str">
        <f>Reference!J90</f>
        <v>-----</v>
      </c>
      <c r="I270" s="225" t="str">
        <f t="shared" si="59"/>
        <v>-----</v>
      </c>
      <c r="J270" s="82" t="str">
        <f t="shared" si="56"/>
        <v>-----</v>
      </c>
      <c r="K270" s="90" t="str">
        <f>Reference!J114</f>
        <v>-----</v>
      </c>
      <c r="L270" s="225" t="str">
        <f t="shared" si="60"/>
        <v>-----</v>
      </c>
      <c r="N270" s="135"/>
      <c r="O270" s="31"/>
      <c r="P270" s="31"/>
      <c r="Q270" s="31"/>
      <c r="R270" s="29"/>
      <c r="S270" s="34"/>
      <c r="T270" s="33"/>
      <c r="U270" s="29"/>
    </row>
    <row r="271" spans="1:21">
      <c r="A271" s="678">
        <v>6</v>
      </c>
      <c r="B271" s="27" t="s">
        <v>36</v>
      </c>
      <c r="C271" s="126" t="str">
        <f t="shared" si="57"/>
        <v>-----</v>
      </c>
      <c r="D271" s="82" t="str">
        <f t="shared" si="54"/>
        <v>-----</v>
      </c>
      <c r="E271" s="90" t="str">
        <f>Reference!J67</f>
        <v>-----</v>
      </c>
      <c r="F271" s="85" t="str">
        <f t="shared" si="58"/>
        <v>-----</v>
      </c>
      <c r="G271" s="82" t="str">
        <f t="shared" si="55"/>
        <v>-----</v>
      </c>
      <c r="H271" s="90" t="str">
        <f>Reference!J91</f>
        <v>-----</v>
      </c>
      <c r="I271" s="225" t="str">
        <f t="shared" si="59"/>
        <v>-----</v>
      </c>
      <c r="J271" s="82" t="str">
        <f t="shared" si="56"/>
        <v>-----</v>
      </c>
      <c r="K271" s="90" t="str">
        <f>Reference!J115</f>
        <v>-----</v>
      </c>
      <c r="L271" s="225" t="str">
        <f t="shared" si="60"/>
        <v>-----</v>
      </c>
      <c r="N271" s="135"/>
      <c r="O271" s="31"/>
      <c r="P271" s="31"/>
      <c r="Q271" s="31"/>
      <c r="R271" s="29"/>
      <c r="S271" s="34"/>
      <c r="T271" s="33"/>
      <c r="U271" s="29"/>
    </row>
    <row r="272" spans="1:21">
      <c r="A272" s="678"/>
      <c r="B272" s="27" t="s">
        <v>37</v>
      </c>
      <c r="C272" s="126" t="str">
        <f t="shared" si="57"/>
        <v>-----</v>
      </c>
      <c r="D272" s="82" t="str">
        <f t="shared" si="54"/>
        <v>-----</v>
      </c>
      <c r="E272" s="90" t="str">
        <f>Reference!J68</f>
        <v>-----</v>
      </c>
      <c r="F272" s="85" t="str">
        <f t="shared" si="58"/>
        <v>-----</v>
      </c>
      <c r="G272" s="82" t="str">
        <f t="shared" si="55"/>
        <v>-----</v>
      </c>
      <c r="H272" s="90" t="str">
        <f>Reference!J92</f>
        <v>-----</v>
      </c>
      <c r="I272" s="225" t="str">
        <f t="shared" si="59"/>
        <v>-----</v>
      </c>
      <c r="J272" s="82" t="str">
        <f t="shared" si="56"/>
        <v>-----</v>
      </c>
      <c r="K272" s="90" t="str">
        <f>Reference!J116</f>
        <v>-----</v>
      </c>
      <c r="L272" s="225" t="str">
        <f t="shared" si="60"/>
        <v>-----</v>
      </c>
      <c r="N272" s="29"/>
      <c r="O272" s="29"/>
      <c r="P272" s="29"/>
      <c r="Q272" s="29"/>
      <c r="R272" s="29"/>
      <c r="S272" s="29"/>
      <c r="T272" s="29"/>
      <c r="U272" s="29"/>
    </row>
    <row r="273" spans="1:21">
      <c r="A273" s="678">
        <v>7</v>
      </c>
      <c r="B273" s="27" t="s">
        <v>36</v>
      </c>
      <c r="C273" s="126" t="str">
        <f t="shared" si="57"/>
        <v>-----</v>
      </c>
      <c r="D273" s="82" t="str">
        <f t="shared" si="54"/>
        <v>-----</v>
      </c>
      <c r="E273" s="90" t="str">
        <f>Reference!J69</f>
        <v>-----</v>
      </c>
      <c r="F273" s="85" t="str">
        <f t="shared" si="58"/>
        <v>-----</v>
      </c>
      <c r="G273" s="82" t="str">
        <f t="shared" si="55"/>
        <v>-----</v>
      </c>
      <c r="H273" s="90" t="str">
        <f>Reference!J93</f>
        <v>-----</v>
      </c>
      <c r="I273" s="225" t="str">
        <f t="shared" si="59"/>
        <v>-----</v>
      </c>
      <c r="J273" s="82" t="str">
        <f t="shared" si="56"/>
        <v>-----</v>
      </c>
      <c r="K273" s="90" t="str">
        <f>Reference!J117</f>
        <v>-----</v>
      </c>
      <c r="L273" s="225" t="str">
        <f t="shared" si="60"/>
        <v>-----</v>
      </c>
      <c r="N273" s="29"/>
      <c r="O273" s="35"/>
      <c r="P273" s="33"/>
      <c r="Q273" s="29"/>
      <c r="R273" s="34"/>
      <c r="S273" s="33"/>
      <c r="T273" s="29"/>
      <c r="U273" s="29"/>
    </row>
    <row r="274" spans="1:21">
      <c r="A274" s="678"/>
      <c r="B274" s="27" t="s">
        <v>37</v>
      </c>
      <c r="C274" s="126" t="str">
        <f t="shared" si="57"/>
        <v>-----</v>
      </c>
      <c r="D274" s="82" t="str">
        <f t="shared" si="54"/>
        <v>-----</v>
      </c>
      <c r="E274" s="90" t="str">
        <f>Reference!J70</f>
        <v>-----</v>
      </c>
      <c r="F274" s="85" t="str">
        <f t="shared" si="58"/>
        <v>-----</v>
      </c>
      <c r="G274" s="82" t="str">
        <f t="shared" si="55"/>
        <v>-----</v>
      </c>
      <c r="H274" s="90" t="str">
        <f>Reference!J94</f>
        <v>-----</v>
      </c>
      <c r="I274" s="225" t="str">
        <f t="shared" si="59"/>
        <v>-----</v>
      </c>
      <c r="J274" s="82" t="str">
        <f t="shared" si="56"/>
        <v>-----</v>
      </c>
      <c r="K274" s="90" t="str">
        <f>Reference!J118</f>
        <v>-----</v>
      </c>
      <c r="L274" s="225" t="str">
        <f t="shared" si="60"/>
        <v>-----</v>
      </c>
      <c r="N274" s="29"/>
      <c r="O274" s="35"/>
      <c r="P274" s="33"/>
      <c r="Q274" s="29"/>
      <c r="R274" s="29"/>
      <c r="S274" s="29"/>
      <c r="T274" s="29"/>
      <c r="U274" s="29"/>
    </row>
    <row r="275" spans="1:21">
      <c r="A275" s="678">
        <v>8</v>
      </c>
      <c r="B275" s="27" t="s">
        <v>36</v>
      </c>
      <c r="C275" s="126" t="str">
        <f t="shared" si="57"/>
        <v>-----</v>
      </c>
      <c r="D275" s="82" t="str">
        <f t="shared" si="54"/>
        <v>-----</v>
      </c>
      <c r="E275" s="90" t="str">
        <f>Reference!J71</f>
        <v>-----</v>
      </c>
      <c r="F275" s="85" t="str">
        <f t="shared" si="58"/>
        <v>-----</v>
      </c>
      <c r="G275" s="82" t="str">
        <f t="shared" si="55"/>
        <v>-----</v>
      </c>
      <c r="H275" s="90" t="str">
        <f>Reference!J95</f>
        <v>-----</v>
      </c>
      <c r="I275" s="225" t="str">
        <f t="shared" si="59"/>
        <v>-----</v>
      </c>
      <c r="J275" s="82" t="str">
        <f t="shared" si="56"/>
        <v>-----</v>
      </c>
      <c r="K275" s="90" t="str">
        <f>Reference!J119</f>
        <v>-----</v>
      </c>
      <c r="L275" s="225" t="str">
        <f t="shared" si="60"/>
        <v>-----</v>
      </c>
      <c r="N275" s="29"/>
      <c r="O275" s="29"/>
      <c r="P275" s="29"/>
      <c r="Q275" s="29"/>
      <c r="R275" s="29"/>
      <c r="S275" s="29"/>
      <c r="T275" s="29"/>
      <c r="U275" s="29"/>
    </row>
    <row r="276" spans="1:21">
      <c r="A276" s="678"/>
      <c r="B276" s="27" t="s">
        <v>37</v>
      </c>
      <c r="C276" s="126" t="str">
        <f t="shared" si="57"/>
        <v>-----</v>
      </c>
      <c r="D276" s="82" t="str">
        <f t="shared" si="54"/>
        <v>-----</v>
      </c>
      <c r="E276" s="90" t="str">
        <f>Reference!J72</f>
        <v>-----</v>
      </c>
      <c r="F276" s="85" t="str">
        <f t="shared" si="58"/>
        <v>-----</v>
      </c>
      <c r="G276" s="82" t="str">
        <f t="shared" si="55"/>
        <v>-----</v>
      </c>
      <c r="H276" s="90" t="str">
        <f>Reference!J96</f>
        <v>-----</v>
      </c>
      <c r="I276" s="225" t="str">
        <f t="shared" si="59"/>
        <v>-----</v>
      </c>
      <c r="J276" s="82" t="str">
        <f t="shared" si="56"/>
        <v>-----</v>
      </c>
      <c r="K276" s="90" t="str">
        <f>Reference!J120</f>
        <v>-----</v>
      </c>
      <c r="L276" s="225" t="str">
        <f t="shared" si="60"/>
        <v>-----</v>
      </c>
      <c r="N276" s="29"/>
      <c r="O276" s="35"/>
      <c r="P276" s="33"/>
      <c r="Q276" s="29"/>
      <c r="R276" s="34"/>
      <c r="S276" s="33"/>
      <c r="T276" s="29"/>
      <c r="U276" s="29"/>
    </row>
    <row r="277" spans="1:21">
      <c r="A277" s="678">
        <v>9</v>
      </c>
      <c r="B277" s="27" t="s">
        <v>36</v>
      </c>
      <c r="C277" s="126" t="str">
        <f t="shared" si="57"/>
        <v>-----</v>
      </c>
      <c r="D277" s="82" t="str">
        <f t="shared" si="54"/>
        <v>-----</v>
      </c>
      <c r="E277" s="90" t="str">
        <f>Reference!J73</f>
        <v>-----</v>
      </c>
      <c r="F277" s="85" t="str">
        <f t="shared" si="58"/>
        <v>-----</v>
      </c>
      <c r="G277" s="82" t="str">
        <f t="shared" si="55"/>
        <v>-----</v>
      </c>
      <c r="H277" s="90" t="str">
        <f>Reference!J97</f>
        <v>-----</v>
      </c>
      <c r="I277" s="225" t="str">
        <f t="shared" si="59"/>
        <v>-----</v>
      </c>
      <c r="J277" s="82" t="str">
        <f t="shared" si="56"/>
        <v>-----</v>
      </c>
      <c r="K277" s="90" t="str">
        <f>Reference!J121</f>
        <v>-----</v>
      </c>
      <c r="L277" s="225" t="str">
        <f t="shared" si="60"/>
        <v>-----</v>
      </c>
      <c r="N277" s="29"/>
      <c r="O277" s="35"/>
      <c r="P277" s="33"/>
      <c r="Q277" s="29"/>
      <c r="R277" s="29"/>
      <c r="S277" s="29"/>
      <c r="T277" s="29"/>
      <c r="U277" s="29"/>
    </row>
    <row r="278" spans="1:21">
      <c r="A278" s="678"/>
      <c r="B278" s="27" t="s">
        <v>37</v>
      </c>
      <c r="C278" s="126" t="str">
        <f t="shared" si="57"/>
        <v>-----</v>
      </c>
      <c r="D278" s="82" t="str">
        <f t="shared" si="54"/>
        <v>-----</v>
      </c>
      <c r="E278" s="90" t="str">
        <f>Reference!J74</f>
        <v>-----</v>
      </c>
      <c r="F278" s="85" t="str">
        <f t="shared" si="58"/>
        <v>-----</v>
      </c>
      <c r="G278" s="82" t="str">
        <f t="shared" si="55"/>
        <v>-----</v>
      </c>
      <c r="H278" s="90" t="str">
        <f>Reference!J98</f>
        <v>-----</v>
      </c>
      <c r="I278" s="225" t="str">
        <f t="shared" si="59"/>
        <v>-----</v>
      </c>
      <c r="J278" s="82" t="str">
        <f t="shared" si="56"/>
        <v>-----</v>
      </c>
      <c r="K278" s="90" t="str">
        <f>Reference!J122</f>
        <v>-----</v>
      </c>
      <c r="L278" s="225" t="str">
        <f t="shared" si="60"/>
        <v>-----</v>
      </c>
      <c r="N278" s="29"/>
      <c r="O278" s="29"/>
      <c r="P278" s="29"/>
      <c r="Q278" s="29"/>
      <c r="R278" s="29"/>
      <c r="S278" s="29"/>
      <c r="T278" s="29"/>
      <c r="U278" s="29"/>
    </row>
    <row r="279" spans="1:21">
      <c r="A279" s="678">
        <v>10</v>
      </c>
      <c r="B279" s="27" t="s">
        <v>36</v>
      </c>
      <c r="C279" s="126" t="str">
        <f t="shared" si="57"/>
        <v>-----</v>
      </c>
      <c r="D279" s="82" t="str">
        <f t="shared" si="54"/>
        <v>-----</v>
      </c>
      <c r="E279" s="90" t="str">
        <f>Reference!J75</f>
        <v>-----</v>
      </c>
      <c r="F279" s="85" t="str">
        <f t="shared" si="58"/>
        <v>-----</v>
      </c>
      <c r="G279" s="82" t="str">
        <f t="shared" si="55"/>
        <v>-----</v>
      </c>
      <c r="H279" s="90" t="str">
        <f>Reference!J99</f>
        <v>-----</v>
      </c>
      <c r="I279" s="225" t="str">
        <f t="shared" si="59"/>
        <v>-----</v>
      </c>
      <c r="J279" s="82" t="str">
        <f t="shared" si="56"/>
        <v>-----</v>
      </c>
      <c r="K279" s="90" t="str">
        <f>Reference!J123</f>
        <v>-----</v>
      </c>
      <c r="L279" s="225" t="str">
        <f t="shared" si="60"/>
        <v>-----</v>
      </c>
    </row>
    <row r="280" spans="1:21" ht="13.5" thickBot="1">
      <c r="A280" s="681"/>
      <c r="B280" s="17" t="s">
        <v>37</v>
      </c>
      <c r="C280" s="127" t="str">
        <f t="shared" si="57"/>
        <v>-----</v>
      </c>
      <c r="D280" s="83" t="str">
        <f t="shared" si="54"/>
        <v>-----</v>
      </c>
      <c r="E280" s="120" t="str">
        <f>Reference!J76</f>
        <v>-----</v>
      </c>
      <c r="F280" s="86" t="str">
        <f t="shared" si="58"/>
        <v>-----</v>
      </c>
      <c r="G280" s="83" t="str">
        <f t="shared" si="55"/>
        <v>-----</v>
      </c>
      <c r="H280" s="120" t="str">
        <f>Reference!J100</f>
        <v>-----</v>
      </c>
      <c r="I280" s="226" t="str">
        <f t="shared" si="59"/>
        <v>-----</v>
      </c>
      <c r="J280" s="83" t="str">
        <f t="shared" si="56"/>
        <v>-----</v>
      </c>
      <c r="K280" s="120" t="str">
        <f>Reference!J124</f>
        <v>-----</v>
      </c>
      <c r="L280" s="226" t="str">
        <f t="shared" si="60"/>
        <v>-----</v>
      </c>
    </row>
    <row r="281" spans="1:21" ht="13.5" thickBot="1"/>
    <row r="282" spans="1:21" ht="12.75" customHeight="1">
      <c r="A282" s="10"/>
      <c r="B282" s="10"/>
      <c r="C282" s="728" t="s">
        <v>195</v>
      </c>
      <c r="D282" s="729"/>
      <c r="E282" s="729"/>
      <c r="F282" s="728" t="s">
        <v>177</v>
      </c>
      <c r="G282" s="729"/>
      <c r="H282" s="729"/>
      <c r="I282" s="730"/>
    </row>
    <row r="283" spans="1:21">
      <c r="A283" s="15" t="s">
        <v>10</v>
      </c>
      <c r="B283" s="15" t="s">
        <v>35</v>
      </c>
      <c r="C283" s="684" t="s">
        <v>226</v>
      </c>
      <c r="D283" s="694"/>
      <c r="E283" s="694"/>
      <c r="F283" s="684" t="s">
        <v>227</v>
      </c>
      <c r="G283" s="694"/>
      <c r="H283" s="694"/>
      <c r="I283" s="685"/>
    </row>
    <row r="284" spans="1:21" ht="15" thickBot="1">
      <c r="A284" s="11" t="s">
        <v>9</v>
      </c>
      <c r="B284" s="11" t="s">
        <v>21</v>
      </c>
      <c r="C284" s="686" t="s">
        <v>196</v>
      </c>
      <c r="D284" s="741"/>
      <c r="E284" s="741"/>
      <c r="F284" s="740" t="s">
        <v>208</v>
      </c>
      <c r="G284" s="742"/>
      <c r="H284" s="742"/>
      <c r="I284" s="743"/>
    </row>
    <row r="285" spans="1:21" ht="12.75" customHeight="1">
      <c r="A285" s="717">
        <v>1</v>
      </c>
      <c r="B285" s="177" t="s">
        <v>36</v>
      </c>
      <c r="C285" s="123" t="str">
        <f>IF(C261="-----","-----",IF(AND(C261&gt;=3,C261&lt;=12),"OK","NG"))</f>
        <v>OK</v>
      </c>
      <c r="D285" s="697" t="str">
        <f t="shared" ref="D285:D304" si="61">IF(C285="-----","-----",IF(C285="OK","Shape Factor Acceptable.",IF(C261&lt;3,"Increase Shape Factor.","Decrease Shape Factor.")))</f>
        <v>Shape Factor Acceptable.</v>
      </c>
      <c r="E285" s="714"/>
      <c r="F285" s="81" t="str">
        <f t="shared" ref="F285:F304" si="62">IF(F261="-----","-----",IF(F261&lt;=0.09*C201,"OK","NG"))</f>
        <v>OK</v>
      </c>
      <c r="G285" s="697" t="str">
        <f>IF(F285="-----","-----",IF(F285="OK","Compressive Deflection Acceptable.","Increase Internal Elastomer Thickness."))</f>
        <v>Compressive Deflection Acceptable.</v>
      </c>
      <c r="H285" s="697"/>
      <c r="I285" s="698"/>
    </row>
    <row r="286" spans="1:21">
      <c r="A286" s="678"/>
      <c r="B286" s="27" t="s">
        <v>37</v>
      </c>
      <c r="C286" s="48" t="str">
        <f t="shared" ref="C286:C304" si="63">IF(C262="-----","-----",IF(AND(C262&gt;=3,C262&lt;=12),"OK","NG"))</f>
        <v>OK</v>
      </c>
      <c r="D286" s="679" t="str">
        <f t="shared" si="61"/>
        <v>Shape Factor Acceptable.</v>
      </c>
      <c r="E286" s="680"/>
      <c r="F286" s="82" t="str">
        <f t="shared" si="62"/>
        <v>OK</v>
      </c>
      <c r="G286" s="679" t="str">
        <f t="shared" ref="G286:G304" si="64">IF(F286="-----","-----",IF(F286="OK","Compressive Deflection Acceptable.","Increase Internal Elastomer Thickness."))</f>
        <v>Compressive Deflection Acceptable.</v>
      </c>
      <c r="H286" s="679"/>
      <c r="I286" s="689"/>
    </row>
    <row r="287" spans="1:21">
      <c r="A287" s="678">
        <v>2</v>
      </c>
      <c r="B287" s="27" t="s">
        <v>36</v>
      </c>
      <c r="C287" s="48" t="str">
        <f t="shared" si="63"/>
        <v>OK</v>
      </c>
      <c r="D287" s="679" t="str">
        <f t="shared" si="61"/>
        <v>Shape Factor Acceptable.</v>
      </c>
      <c r="E287" s="680"/>
      <c r="F287" s="82" t="str">
        <f t="shared" si="62"/>
        <v>OK</v>
      </c>
      <c r="G287" s="679" t="str">
        <f t="shared" si="64"/>
        <v>Compressive Deflection Acceptable.</v>
      </c>
      <c r="H287" s="679"/>
      <c r="I287" s="689"/>
    </row>
    <row r="288" spans="1:21">
      <c r="A288" s="678"/>
      <c r="B288" s="27" t="s">
        <v>37</v>
      </c>
      <c r="C288" s="48" t="str">
        <f t="shared" si="63"/>
        <v>OK</v>
      </c>
      <c r="D288" s="679" t="str">
        <f t="shared" si="61"/>
        <v>Shape Factor Acceptable.</v>
      </c>
      <c r="E288" s="680"/>
      <c r="F288" s="82" t="str">
        <f>IF(F264="-----","-----",IF(F264&lt;=0.09*C204,"OK","NG"))</f>
        <v>OK</v>
      </c>
      <c r="G288" s="679" t="str">
        <f t="shared" si="64"/>
        <v>Compressive Deflection Acceptable.</v>
      </c>
      <c r="H288" s="679"/>
      <c r="I288" s="689"/>
    </row>
    <row r="289" spans="1:9">
      <c r="A289" s="678">
        <v>3</v>
      </c>
      <c r="B289" s="27" t="s">
        <v>36</v>
      </c>
      <c r="C289" s="48" t="str">
        <f>IF(C265="-----","-----",IF(AND(C265&gt;=3,C265&lt;=12),"OK","NG"))</f>
        <v>-----</v>
      </c>
      <c r="D289" s="679" t="str">
        <f t="shared" si="61"/>
        <v>-----</v>
      </c>
      <c r="E289" s="680"/>
      <c r="F289" s="82" t="str">
        <f t="shared" si="62"/>
        <v>-----</v>
      </c>
      <c r="G289" s="679" t="str">
        <f t="shared" si="64"/>
        <v>-----</v>
      </c>
      <c r="H289" s="679"/>
      <c r="I289" s="689"/>
    </row>
    <row r="290" spans="1:9">
      <c r="A290" s="678"/>
      <c r="B290" s="27" t="s">
        <v>37</v>
      </c>
      <c r="C290" s="48" t="str">
        <f t="shared" si="63"/>
        <v>-----</v>
      </c>
      <c r="D290" s="679" t="str">
        <f t="shared" si="61"/>
        <v>-----</v>
      </c>
      <c r="E290" s="680"/>
      <c r="F290" s="82" t="str">
        <f t="shared" si="62"/>
        <v>-----</v>
      </c>
      <c r="G290" s="679" t="str">
        <f t="shared" si="64"/>
        <v>-----</v>
      </c>
      <c r="H290" s="679"/>
      <c r="I290" s="689"/>
    </row>
    <row r="291" spans="1:9">
      <c r="A291" s="678">
        <v>4</v>
      </c>
      <c r="B291" s="27" t="s">
        <v>36</v>
      </c>
      <c r="C291" s="48" t="str">
        <f t="shared" si="63"/>
        <v>-----</v>
      </c>
      <c r="D291" s="679" t="str">
        <f t="shared" si="61"/>
        <v>-----</v>
      </c>
      <c r="E291" s="680"/>
      <c r="F291" s="82" t="str">
        <f t="shared" si="62"/>
        <v>-----</v>
      </c>
      <c r="G291" s="679" t="str">
        <f t="shared" si="64"/>
        <v>-----</v>
      </c>
      <c r="H291" s="679"/>
      <c r="I291" s="689"/>
    </row>
    <row r="292" spans="1:9">
      <c r="A292" s="678"/>
      <c r="B292" s="27" t="s">
        <v>37</v>
      </c>
      <c r="C292" s="48" t="str">
        <f t="shared" si="63"/>
        <v>-----</v>
      </c>
      <c r="D292" s="679" t="str">
        <f t="shared" si="61"/>
        <v>-----</v>
      </c>
      <c r="E292" s="680"/>
      <c r="F292" s="82" t="str">
        <f t="shared" si="62"/>
        <v>-----</v>
      </c>
      <c r="G292" s="679" t="str">
        <f t="shared" si="64"/>
        <v>-----</v>
      </c>
      <c r="H292" s="679"/>
      <c r="I292" s="689"/>
    </row>
    <row r="293" spans="1:9">
      <c r="A293" s="678">
        <v>5</v>
      </c>
      <c r="B293" s="27" t="s">
        <v>36</v>
      </c>
      <c r="C293" s="48" t="str">
        <f t="shared" si="63"/>
        <v>-----</v>
      </c>
      <c r="D293" s="679" t="str">
        <f t="shared" si="61"/>
        <v>-----</v>
      </c>
      <c r="E293" s="680"/>
      <c r="F293" s="82" t="str">
        <f t="shared" si="62"/>
        <v>-----</v>
      </c>
      <c r="G293" s="679" t="str">
        <f t="shared" si="64"/>
        <v>-----</v>
      </c>
      <c r="H293" s="679"/>
      <c r="I293" s="689"/>
    </row>
    <row r="294" spans="1:9">
      <c r="A294" s="678"/>
      <c r="B294" s="27" t="s">
        <v>37</v>
      </c>
      <c r="C294" s="48" t="str">
        <f t="shared" si="63"/>
        <v>-----</v>
      </c>
      <c r="D294" s="679" t="str">
        <f t="shared" si="61"/>
        <v>-----</v>
      </c>
      <c r="E294" s="680"/>
      <c r="F294" s="82" t="str">
        <f t="shared" si="62"/>
        <v>-----</v>
      </c>
      <c r="G294" s="679" t="str">
        <f t="shared" si="64"/>
        <v>-----</v>
      </c>
      <c r="H294" s="679"/>
      <c r="I294" s="689"/>
    </row>
    <row r="295" spans="1:9">
      <c r="A295" s="678">
        <v>6</v>
      </c>
      <c r="B295" s="27" t="s">
        <v>36</v>
      </c>
      <c r="C295" s="48" t="str">
        <f t="shared" si="63"/>
        <v>-----</v>
      </c>
      <c r="D295" s="679" t="str">
        <f t="shared" si="61"/>
        <v>-----</v>
      </c>
      <c r="E295" s="680"/>
      <c r="F295" s="82" t="str">
        <f t="shared" si="62"/>
        <v>-----</v>
      </c>
      <c r="G295" s="679" t="str">
        <f t="shared" si="64"/>
        <v>-----</v>
      </c>
      <c r="H295" s="679"/>
      <c r="I295" s="689"/>
    </row>
    <row r="296" spans="1:9">
      <c r="A296" s="678"/>
      <c r="B296" s="27" t="s">
        <v>37</v>
      </c>
      <c r="C296" s="48" t="str">
        <f t="shared" si="63"/>
        <v>-----</v>
      </c>
      <c r="D296" s="679" t="str">
        <f t="shared" si="61"/>
        <v>-----</v>
      </c>
      <c r="E296" s="680"/>
      <c r="F296" s="82" t="str">
        <f t="shared" si="62"/>
        <v>-----</v>
      </c>
      <c r="G296" s="679" t="str">
        <f t="shared" si="64"/>
        <v>-----</v>
      </c>
      <c r="H296" s="679"/>
      <c r="I296" s="689"/>
    </row>
    <row r="297" spans="1:9">
      <c r="A297" s="678">
        <v>7</v>
      </c>
      <c r="B297" s="27" t="s">
        <v>36</v>
      </c>
      <c r="C297" s="48" t="str">
        <f t="shared" si="63"/>
        <v>-----</v>
      </c>
      <c r="D297" s="679" t="str">
        <f t="shared" si="61"/>
        <v>-----</v>
      </c>
      <c r="E297" s="680"/>
      <c r="F297" s="82" t="str">
        <f t="shared" si="62"/>
        <v>-----</v>
      </c>
      <c r="G297" s="679" t="str">
        <f t="shared" si="64"/>
        <v>-----</v>
      </c>
      <c r="H297" s="679"/>
      <c r="I297" s="689"/>
    </row>
    <row r="298" spans="1:9">
      <c r="A298" s="678"/>
      <c r="B298" s="27" t="s">
        <v>37</v>
      </c>
      <c r="C298" s="48" t="str">
        <f t="shared" si="63"/>
        <v>-----</v>
      </c>
      <c r="D298" s="679" t="str">
        <f t="shared" si="61"/>
        <v>-----</v>
      </c>
      <c r="E298" s="680"/>
      <c r="F298" s="82" t="str">
        <f t="shared" si="62"/>
        <v>-----</v>
      </c>
      <c r="G298" s="679" t="str">
        <f t="shared" si="64"/>
        <v>-----</v>
      </c>
      <c r="H298" s="679"/>
      <c r="I298" s="689"/>
    </row>
    <row r="299" spans="1:9">
      <c r="A299" s="678">
        <v>8</v>
      </c>
      <c r="B299" s="27" t="s">
        <v>36</v>
      </c>
      <c r="C299" s="48" t="str">
        <f t="shared" si="63"/>
        <v>-----</v>
      </c>
      <c r="D299" s="679" t="str">
        <f t="shared" si="61"/>
        <v>-----</v>
      </c>
      <c r="E299" s="680"/>
      <c r="F299" s="82" t="str">
        <f t="shared" si="62"/>
        <v>-----</v>
      </c>
      <c r="G299" s="679" t="str">
        <f t="shared" si="64"/>
        <v>-----</v>
      </c>
      <c r="H299" s="679"/>
      <c r="I299" s="689"/>
    </row>
    <row r="300" spans="1:9">
      <c r="A300" s="678"/>
      <c r="B300" s="27" t="s">
        <v>37</v>
      </c>
      <c r="C300" s="48" t="str">
        <f t="shared" si="63"/>
        <v>-----</v>
      </c>
      <c r="D300" s="679" t="str">
        <f t="shared" si="61"/>
        <v>-----</v>
      </c>
      <c r="E300" s="680"/>
      <c r="F300" s="82" t="str">
        <f t="shared" si="62"/>
        <v>-----</v>
      </c>
      <c r="G300" s="679" t="str">
        <f t="shared" si="64"/>
        <v>-----</v>
      </c>
      <c r="H300" s="679"/>
      <c r="I300" s="689"/>
    </row>
    <row r="301" spans="1:9">
      <c r="A301" s="678">
        <v>9</v>
      </c>
      <c r="B301" s="27" t="s">
        <v>36</v>
      </c>
      <c r="C301" s="48" t="str">
        <f t="shared" si="63"/>
        <v>-----</v>
      </c>
      <c r="D301" s="679" t="str">
        <f t="shared" si="61"/>
        <v>-----</v>
      </c>
      <c r="E301" s="680"/>
      <c r="F301" s="82" t="str">
        <f t="shared" si="62"/>
        <v>-----</v>
      </c>
      <c r="G301" s="679" t="str">
        <f t="shared" si="64"/>
        <v>-----</v>
      </c>
      <c r="H301" s="679"/>
      <c r="I301" s="689"/>
    </row>
    <row r="302" spans="1:9">
      <c r="A302" s="678"/>
      <c r="B302" s="27" t="s">
        <v>37</v>
      </c>
      <c r="C302" s="48" t="str">
        <f t="shared" si="63"/>
        <v>-----</v>
      </c>
      <c r="D302" s="679" t="str">
        <f t="shared" si="61"/>
        <v>-----</v>
      </c>
      <c r="E302" s="680"/>
      <c r="F302" s="82" t="str">
        <f t="shared" si="62"/>
        <v>-----</v>
      </c>
      <c r="G302" s="679" t="str">
        <f t="shared" si="64"/>
        <v>-----</v>
      </c>
      <c r="H302" s="679"/>
      <c r="I302" s="689"/>
    </row>
    <row r="303" spans="1:9">
      <c r="A303" s="678">
        <v>10</v>
      </c>
      <c r="B303" s="27" t="s">
        <v>36</v>
      </c>
      <c r="C303" s="48" t="str">
        <f t="shared" si="63"/>
        <v>-----</v>
      </c>
      <c r="D303" s="679" t="str">
        <f t="shared" si="61"/>
        <v>-----</v>
      </c>
      <c r="E303" s="680"/>
      <c r="F303" s="82" t="str">
        <f t="shared" si="62"/>
        <v>-----</v>
      </c>
      <c r="G303" s="679" t="str">
        <f t="shared" si="64"/>
        <v>-----</v>
      </c>
      <c r="H303" s="679"/>
      <c r="I303" s="689"/>
    </row>
    <row r="304" spans="1:9" ht="13.5" thickBot="1">
      <c r="A304" s="681"/>
      <c r="B304" s="17" t="s">
        <v>37</v>
      </c>
      <c r="C304" s="49" t="str">
        <f t="shared" si="63"/>
        <v>-----</v>
      </c>
      <c r="D304" s="682" t="str">
        <f t="shared" si="61"/>
        <v>-----</v>
      </c>
      <c r="E304" s="683"/>
      <c r="F304" s="83" t="str">
        <f t="shared" si="62"/>
        <v>-----</v>
      </c>
      <c r="G304" s="682" t="str">
        <f t="shared" si="64"/>
        <v>-----</v>
      </c>
      <c r="H304" s="682"/>
      <c r="I304" s="699"/>
    </row>
    <row r="305" spans="1:13">
      <c r="A305" s="235"/>
      <c r="D305" s="236"/>
      <c r="E305" s="236"/>
      <c r="F305" s="179"/>
      <c r="G305" s="236"/>
      <c r="H305" s="236"/>
      <c r="I305" s="236"/>
    </row>
    <row r="306" spans="1:13">
      <c r="A306" s="235"/>
      <c r="D306" s="236"/>
      <c r="E306" s="236"/>
      <c r="F306" s="179"/>
      <c r="G306" s="236"/>
      <c r="H306" s="236"/>
      <c r="I306" s="236"/>
    </row>
    <row r="307" spans="1:13">
      <c r="A307" s="9" t="s">
        <v>575</v>
      </c>
      <c r="L307" s="6" t="s">
        <v>862</v>
      </c>
    </row>
    <row r="308" spans="1:13" ht="13.5" thickBot="1"/>
    <row r="309" spans="1:13" s="5" customFormat="1">
      <c r="A309" s="92"/>
      <c r="B309" s="10"/>
      <c r="C309" s="237" t="s">
        <v>231</v>
      </c>
      <c r="D309" s="237" t="s">
        <v>232</v>
      </c>
      <c r="E309" s="10"/>
      <c r="F309" s="237" t="s">
        <v>235</v>
      </c>
      <c r="G309" s="92"/>
      <c r="H309" s="55"/>
      <c r="I309" s="53"/>
      <c r="J309" s="92"/>
      <c r="K309" s="55"/>
      <c r="L309" s="53"/>
    </row>
    <row r="310" spans="1:13" s="5" customFormat="1">
      <c r="A310" s="91"/>
      <c r="B310" s="15"/>
      <c r="C310" s="15" t="s">
        <v>230</v>
      </c>
      <c r="D310" s="15" t="s">
        <v>230</v>
      </c>
      <c r="E310" s="15" t="s">
        <v>158</v>
      </c>
      <c r="F310" s="15" t="s">
        <v>237</v>
      </c>
      <c r="G310" s="91"/>
      <c r="I310" s="176"/>
      <c r="J310" s="91"/>
      <c r="L310" s="176"/>
    </row>
    <row r="311" spans="1:13" s="5" customFormat="1">
      <c r="A311" s="91"/>
      <c r="B311" s="15"/>
      <c r="C311" s="15" t="s">
        <v>46</v>
      </c>
      <c r="D311" s="15" t="s">
        <v>20</v>
      </c>
      <c r="E311" s="15" t="s">
        <v>230</v>
      </c>
      <c r="F311" s="15" t="s">
        <v>84</v>
      </c>
      <c r="G311" s="91"/>
      <c r="I311" s="176"/>
      <c r="J311" s="684" t="s">
        <v>242</v>
      </c>
      <c r="K311" s="694"/>
      <c r="L311" s="685"/>
    </row>
    <row r="312" spans="1:13" s="5" customFormat="1">
      <c r="A312" s="91"/>
      <c r="B312" s="15"/>
      <c r="C312" s="15" t="s">
        <v>84</v>
      </c>
      <c r="D312" s="15" t="s">
        <v>84</v>
      </c>
      <c r="E312" s="15" t="s">
        <v>84</v>
      </c>
      <c r="F312" s="15" t="s">
        <v>238</v>
      </c>
      <c r="G312" s="91"/>
      <c r="I312" s="176"/>
      <c r="J312" s="684" t="s">
        <v>241</v>
      </c>
      <c r="K312" s="694"/>
      <c r="L312" s="685"/>
    </row>
    <row r="313" spans="1:13" s="5" customFormat="1" ht="14.25">
      <c r="A313" s="91" t="s">
        <v>10</v>
      </c>
      <c r="B313" s="15" t="s">
        <v>35</v>
      </c>
      <c r="C313" s="28" t="s">
        <v>229</v>
      </c>
      <c r="D313" s="28" t="s">
        <v>233</v>
      </c>
      <c r="E313" s="28" t="s">
        <v>234</v>
      </c>
      <c r="F313" s="28" t="s">
        <v>236</v>
      </c>
      <c r="G313" s="684" t="s">
        <v>860</v>
      </c>
      <c r="H313" s="694"/>
      <c r="I313" s="685"/>
      <c r="J313" s="684" t="s">
        <v>240</v>
      </c>
      <c r="K313" s="694"/>
      <c r="L313" s="685"/>
    </row>
    <row r="314" spans="1:13" s="5" customFormat="1" ht="15" thickBot="1">
      <c r="A314" s="54" t="s">
        <v>9</v>
      </c>
      <c r="B314" s="11" t="s">
        <v>21</v>
      </c>
      <c r="C314" s="15" t="s">
        <v>86</v>
      </c>
      <c r="D314" s="15" t="s">
        <v>86</v>
      </c>
      <c r="E314" s="15" t="s">
        <v>86</v>
      </c>
      <c r="F314" s="15" t="s">
        <v>86</v>
      </c>
      <c r="G314" s="684" t="s">
        <v>239</v>
      </c>
      <c r="H314" s="694"/>
      <c r="I314" s="685"/>
      <c r="J314" s="740" t="s">
        <v>243</v>
      </c>
      <c r="K314" s="741"/>
      <c r="L314" s="687"/>
    </row>
    <row r="315" spans="1:13">
      <c r="A315" s="717">
        <v>1</v>
      </c>
      <c r="B315" s="177" t="s">
        <v>36</v>
      </c>
      <c r="C315" s="81">
        <f>IF(J201="-----","-----",(K261/100)*J201)</f>
        <v>4.1362690505103744E-2</v>
      </c>
      <c r="D315" s="112">
        <f>IF(J201="-----","-----",(H261/100)*J201)</f>
        <v>8.0450725407291077E-2</v>
      </c>
      <c r="E315" s="112">
        <f>IF(C315="-----","-----",ROUND(C315+D315,4))</f>
        <v>0.12180000000000001</v>
      </c>
      <c r="F315" s="84">
        <f>IF(D315="-----","-----",ROUND(D315+D315*H32,4))</f>
        <v>0.10059999999999999</v>
      </c>
      <c r="G315" s="737" t="str">
        <f>IF(F315="-----","-----",IF(MAX(E315:F315)&lt;=0.125,"Vertical Deflection Acceptable.","Adjust Beam Seats Up by "&amp;MAX(E315:F315)-0.125&amp;" inches."))</f>
        <v>Vertical Deflection Acceptable.</v>
      </c>
      <c r="H315" s="738"/>
      <c r="I315" s="739"/>
      <c r="J315" s="737" t="str">
        <f>IF(C315&lt;=0.125,"Relative Deflection at Joint Acceptable.","Modify Bearing to Reduce Deflection.")</f>
        <v>Relative Deflection at Joint Acceptable.</v>
      </c>
      <c r="K315" s="738"/>
      <c r="L315" s="739"/>
      <c r="M315" s="551" t="s">
        <v>875</v>
      </c>
    </row>
    <row r="316" spans="1:13">
      <c r="A316" s="678"/>
      <c r="B316" s="27" t="s">
        <v>37</v>
      </c>
      <c r="C316" s="82">
        <f t="shared" ref="C316:C334" si="65">IF(J202="-----","-----",(K262/100)*J202)</f>
        <v>2.9153227788497445E-2</v>
      </c>
      <c r="D316" s="90">
        <f t="shared" ref="D316:D334" si="66">IF(J202="-----","-----",(H262/100)*J202)</f>
        <v>7.2171453935562735E-2</v>
      </c>
      <c r="E316" s="90">
        <f t="shared" ref="E316:E334" si="67">IF(C316="-----","-----",ROUND(C316+D316,4))</f>
        <v>0.1013</v>
      </c>
      <c r="F316" s="85">
        <f>IF(D316="-----","-----",ROUND(D316+D316*H32,4))</f>
        <v>9.0200000000000002E-2</v>
      </c>
      <c r="G316" s="731" t="str">
        <f t="shared" ref="G316:G334" si="68">IF(F316="-----","-----",IF(MAX(E316:F316)&lt;=0.125,"Vertical Deflection Acceptable.","Adjust Beam Seats Up by "&amp;MAX(E316:F316)-0.125&amp;" inches."))</f>
        <v>Vertical Deflection Acceptable.</v>
      </c>
      <c r="H316" s="732"/>
      <c r="I316" s="733"/>
      <c r="J316" s="731" t="str">
        <f>IF(C316&lt;=0.125,"Relative Deflection at Joint Acceptable.","Modify Bearing to Reduce Deflection.")</f>
        <v>Relative Deflection at Joint Acceptable.</v>
      </c>
      <c r="K316" s="732"/>
      <c r="L316" s="733"/>
      <c r="M316" s="179"/>
    </row>
    <row r="317" spans="1:13">
      <c r="A317" s="678">
        <v>2</v>
      </c>
      <c r="B317" s="27" t="s">
        <v>36</v>
      </c>
      <c r="C317" s="82">
        <f t="shared" si="65"/>
        <v>4.1362690505103744E-2</v>
      </c>
      <c r="D317" s="90">
        <f t="shared" si="66"/>
        <v>8.1524088096802227E-2</v>
      </c>
      <c r="E317" s="90">
        <f t="shared" si="67"/>
        <v>0.1229</v>
      </c>
      <c r="F317" s="85">
        <f>IF(D317="-----","-----",ROUND(D317+D317*H33,4))</f>
        <v>0.1019</v>
      </c>
      <c r="G317" s="731" t="str">
        <f t="shared" si="68"/>
        <v>Vertical Deflection Acceptable.</v>
      </c>
      <c r="H317" s="732"/>
      <c r="I317" s="733"/>
      <c r="J317" s="731" t="str">
        <f>IF(C317="-----","-----",IF(C319="-----",IF(C317&lt;=0.125,"Relative Deflection at Joint Acceptable.","Modify Bearing to Reduce Deflection."),"-----"))</f>
        <v>Relative Deflection at Joint Acceptable.</v>
      </c>
      <c r="K317" s="732"/>
      <c r="L317" s="733"/>
      <c r="M317" s="179"/>
    </row>
    <row r="318" spans="1:13">
      <c r="A318" s="678"/>
      <c r="B318" s="27" t="s">
        <v>37</v>
      </c>
      <c r="C318" s="82">
        <f t="shared" si="65"/>
        <v>2.9153227788497445E-2</v>
      </c>
      <c r="D318" s="90">
        <f t="shared" si="66"/>
        <v>7.3289271484732271E-2</v>
      </c>
      <c r="E318" s="90">
        <f t="shared" si="67"/>
        <v>0.1024</v>
      </c>
      <c r="F318" s="85">
        <f>IF(D318="-----","-----",ROUND(D318+D318*H33,4))</f>
        <v>9.1600000000000001E-2</v>
      </c>
      <c r="G318" s="731" t="str">
        <f t="shared" si="68"/>
        <v>Vertical Deflection Acceptable.</v>
      </c>
      <c r="H318" s="732"/>
      <c r="I318" s="733"/>
      <c r="J318" s="731" t="str">
        <f t="shared" ref="J318:J334" si="69">IF(C318="-----","-----",IF(C320="-----",IF(C318&lt;=0.125,"Relative Deflection at Joint Acceptable.","Modify Bearing to Reduce Deflection."),"-----"))</f>
        <v>Relative Deflection at Joint Acceptable.</v>
      </c>
      <c r="K318" s="732"/>
      <c r="L318" s="733"/>
      <c r="M318" s="179"/>
    </row>
    <row r="319" spans="1:13">
      <c r="A319" s="678">
        <v>3</v>
      </c>
      <c r="B319" s="27" t="s">
        <v>36</v>
      </c>
      <c r="C319" s="82" t="str">
        <f t="shared" si="65"/>
        <v>-----</v>
      </c>
      <c r="D319" s="90" t="str">
        <f t="shared" si="66"/>
        <v>-----</v>
      </c>
      <c r="E319" s="90" t="str">
        <f t="shared" si="67"/>
        <v>-----</v>
      </c>
      <c r="F319" s="85" t="str">
        <f>IF(D319="-----","-----",ROUND(D319+D319*H34,4))</f>
        <v>-----</v>
      </c>
      <c r="G319" s="731" t="str">
        <f>IF(F319="-----","-----",IF(MAX(E319:F319)&lt;=0.125,"Vertical Deflection Acceptable.","Adjust Beam Seats Up by "&amp;MAX(E319:F319)-0.125&amp;" inches."))</f>
        <v>-----</v>
      </c>
      <c r="H319" s="732"/>
      <c r="I319" s="733"/>
      <c r="J319" s="731" t="str">
        <f t="shared" si="69"/>
        <v>-----</v>
      </c>
      <c r="K319" s="732"/>
      <c r="L319" s="733"/>
      <c r="M319" s="179"/>
    </row>
    <row r="320" spans="1:13">
      <c r="A320" s="678"/>
      <c r="B320" s="27" t="s">
        <v>37</v>
      </c>
      <c r="C320" s="82" t="str">
        <f t="shared" si="65"/>
        <v>-----</v>
      </c>
      <c r="D320" s="90" t="str">
        <f t="shared" si="66"/>
        <v>-----</v>
      </c>
      <c r="E320" s="90" t="str">
        <f t="shared" si="67"/>
        <v>-----</v>
      </c>
      <c r="F320" s="85" t="str">
        <f>IF(D320="-----","-----",ROUND(D320+D320*H34,4))</f>
        <v>-----</v>
      </c>
      <c r="G320" s="731" t="str">
        <f t="shared" si="68"/>
        <v>-----</v>
      </c>
      <c r="H320" s="732"/>
      <c r="I320" s="733"/>
      <c r="J320" s="731" t="str">
        <f t="shared" si="69"/>
        <v>-----</v>
      </c>
      <c r="K320" s="732"/>
      <c r="L320" s="733"/>
      <c r="M320" s="179"/>
    </row>
    <row r="321" spans="1:13">
      <c r="A321" s="678">
        <v>4</v>
      </c>
      <c r="B321" s="27" t="s">
        <v>36</v>
      </c>
      <c r="C321" s="82" t="str">
        <f t="shared" si="65"/>
        <v>-----</v>
      </c>
      <c r="D321" s="90" t="str">
        <f t="shared" si="66"/>
        <v>-----</v>
      </c>
      <c r="E321" s="90" t="str">
        <f t="shared" si="67"/>
        <v>-----</v>
      </c>
      <c r="F321" s="85" t="str">
        <f>IF(D321="-----","-----",ROUND(D321+D321*H35,4))</f>
        <v>-----</v>
      </c>
      <c r="G321" s="731" t="str">
        <f t="shared" si="68"/>
        <v>-----</v>
      </c>
      <c r="H321" s="732"/>
      <c r="I321" s="733"/>
      <c r="J321" s="731" t="str">
        <f t="shared" si="69"/>
        <v>-----</v>
      </c>
      <c r="K321" s="732"/>
      <c r="L321" s="733"/>
      <c r="M321" s="179"/>
    </row>
    <row r="322" spans="1:13">
      <c r="A322" s="678"/>
      <c r="B322" s="27" t="s">
        <v>37</v>
      </c>
      <c r="C322" s="82" t="str">
        <f t="shared" si="65"/>
        <v>-----</v>
      </c>
      <c r="D322" s="90" t="str">
        <f t="shared" si="66"/>
        <v>-----</v>
      </c>
      <c r="E322" s="90" t="str">
        <f t="shared" si="67"/>
        <v>-----</v>
      </c>
      <c r="F322" s="85" t="str">
        <f>IF(D322="-----","-----",ROUND(D322+D322*H35,4))</f>
        <v>-----</v>
      </c>
      <c r="G322" s="731" t="str">
        <f t="shared" si="68"/>
        <v>-----</v>
      </c>
      <c r="H322" s="732"/>
      <c r="I322" s="733"/>
      <c r="J322" s="731" t="str">
        <f t="shared" si="69"/>
        <v>-----</v>
      </c>
      <c r="K322" s="732"/>
      <c r="L322" s="733"/>
      <c r="M322" s="179"/>
    </row>
    <row r="323" spans="1:13">
      <c r="A323" s="678">
        <v>5</v>
      </c>
      <c r="B323" s="27" t="s">
        <v>36</v>
      </c>
      <c r="C323" s="82" t="str">
        <f t="shared" si="65"/>
        <v>-----</v>
      </c>
      <c r="D323" s="90" t="str">
        <f t="shared" si="66"/>
        <v>-----</v>
      </c>
      <c r="E323" s="90" t="str">
        <f t="shared" si="67"/>
        <v>-----</v>
      </c>
      <c r="F323" s="85" t="str">
        <f>IF(D323="-----","-----",ROUND(D323+D323*H36,4))</f>
        <v>-----</v>
      </c>
      <c r="G323" s="731" t="str">
        <f t="shared" si="68"/>
        <v>-----</v>
      </c>
      <c r="H323" s="732"/>
      <c r="I323" s="733"/>
      <c r="J323" s="731" t="str">
        <f t="shared" si="69"/>
        <v>-----</v>
      </c>
      <c r="K323" s="732"/>
      <c r="L323" s="733"/>
      <c r="M323" s="179"/>
    </row>
    <row r="324" spans="1:13">
      <c r="A324" s="678"/>
      <c r="B324" s="27" t="s">
        <v>37</v>
      </c>
      <c r="C324" s="82" t="str">
        <f t="shared" si="65"/>
        <v>-----</v>
      </c>
      <c r="D324" s="90" t="str">
        <f t="shared" si="66"/>
        <v>-----</v>
      </c>
      <c r="E324" s="90" t="str">
        <f t="shared" si="67"/>
        <v>-----</v>
      </c>
      <c r="F324" s="85" t="str">
        <f>IF(D324="-----","-----",ROUND(D324+D324*H36,4))</f>
        <v>-----</v>
      </c>
      <c r="G324" s="731" t="str">
        <f t="shared" si="68"/>
        <v>-----</v>
      </c>
      <c r="H324" s="732"/>
      <c r="I324" s="733"/>
      <c r="J324" s="731" t="str">
        <f t="shared" si="69"/>
        <v>-----</v>
      </c>
      <c r="K324" s="732"/>
      <c r="L324" s="733"/>
      <c r="M324" s="179"/>
    </row>
    <row r="325" spans="1:13">
      <c r="A325" s="678">
        <v>6</v>
      </c>
      <c r="B325" s="27" t="s">
        <v>36</v>
      </c>
      <c r="C325" s="82" t="str">
        <f t="shared" si="65"/>
        <v>-----</v>
      </c>
      <c r="D325" s="90" t="str">
        <f t="shared" si="66"/>
        <v>-----</v>
      </c>
      <c r="E325" s="90" t="str">
        <f t="shared" si="67"/>
        <v>-----</v>
      </c>
      <c r="F325" s="85" t="str">
        <f>IF(D325="-----","-----",ROUND(D325+D325*H37,4))</f>
        <v>-----</v>
      </c>
      <c r="G325" s="731" t="str">
        <f t="shared" si="68"/>
        <v>-----</v>
      </c>
      <c r="H325" s="732"/>
      <c r="I325" s="733"/>
      <c r="J325" s="731" t="str">
        <f t="shared" si="69"/>
        <v>-----</v>
      </c>
      <c r="K325" s="732"/>
      <c r="L325" s="733"/>
    </row>
    <row r="326" spans="1:13">
      <c r="A326" s="678"/>
      <c r="B326" s="27" t="s">
        <v>37</v>
      </c>
      <c r="C326" s="82" t="str">
        <f t="shared" si="65"/>
        <v>-----</v>
      </c>
      <c r="D326" s="90" t="str">
        <f t="shared" si="66"/>
        <v>-----</v>
      </c>
      <c r="E326" s="90" t="str">
        <f t="shared" si="67"/>
        <v>-----</v>
      </c>
      <c r="F326" s="85" t="str">
        <f>IF(D326="-----","-----",ROUND(D326+D326*H37,4))</f>
        <v>-----</v>
      </c>
      <c r="G326" s="731" t="str">
        <f t="shared" si="68"/>
        <v>-----</v>
      </c>
      <c r="H326" s="732"/>
      <c r="I326" s="733"/>
      <c r="J326" s="731" t="str">
        <f t="shared" si="69"/>
        <v>-----</v>
      </c>
      <c r="K326" s="732"/>
      <c r="L326" s="733"/>
    </row>
    <row r="327" spans="1:13">
      <c r="A327" s="678">
        <v>7</v>
      </c>
      <c r="B327" s="27" t="s">
        <v>36</v>
      </c>
      <c r="C327" s="82" t="str">
        <f t="shared" si="65"/>
        <v>-----</v>
      </c>
      <c r="D327" s="90" t="str">
        <f t="shared" si="66"/>
        <v>-----</v>
      </c>
      <c r="E327" s="90" t="str">
        <f t="shared" si="67"/>
        <v>-----</v>
      </c>
      <c r="F327" s="85" t="str">
        <f>IF(D327="-----","-----",ROUND(D327+D327*H38,4))</f>
        <v>-----</v>
      </c>
      <c r="G327" s="731" t="str">
        <f t="shared" si="68"/>
        <v>-----</v>
      </c>
      <c r="H327" s="732"/>
      <c r="I327" s="733"/>
      <c r="J327" s="731" t="str">
        <f t="shared" si="69"/>
        <v>-----</v>
      </c>
      <c r="K327" s="732"/>
      <c r="L327" s="733"/>
    </row>
    <row r="328" spans="1:13">
      <c r="A328" s="678"/>
      <c r="B328" s="27" t="s">
        <v>37</v>
      </c>
      <c r="C328" s="82" t="str">
        <f t="shared" si="65"/>
        <v>-----</v>
      </c>
      <c r="D328" s="90" t="str">
        <f t="shared" si="66"/>
        <v>-----</v>
      </c>
      <c r="E328" s="90" t="str">
        <f t="shared" si="67"/>
        <v>-----</v>
      </c>
      <c r="F328" s="85" t="str">
        <f>IF(D328="-----","-----",ROUND(D328+D328*H38,4))</f>
        <v>-----</v>
      </c>
      <c r="G328" s="731" t="str">
        <f t="shared" si="68"/>
        <v>-----</v>
      </c>
      <c r="H328" s="732"/>
      <c r="I328" s="733"/>
      <c r="J328" s="731" t="str">
        <f t="shared" si="69"/>
        <v>-----</v>
      </c>
      <c r="K328" s="732"/>
      <c r="L328" s="733"/>
    </row>
    <row r="329" spans="1:13">
      <c r="A329" s="678">
        <v>8</v>
      </c>
      <c r="B329" s="27" t="s">
        <v>36</v>
      </c>
      <c r="C329" s="82" t="str">
        <f t="shared" si="65"/>
        <v>-----</v>
      </c>
      <c r="D329" s="90" t="str">
        <f t="shared" si="66"/>
        <v>-----</v>
      </c>
      <c r="E329" s="90" t="str">
        <f t="shared" si="67"/>
        <v>-----</v>
      </c>
      <c r="F329" s="85" t="str">
        <f>IF(D329="-----","-----",ROUND(D329+D329*H39,4))</f>
        <v>-----</v>
      </c>
      <c r="G329" s="731" t="str">
        <f t="shared" si="68"/>
        <v>-----</v>
      </c>
      <c r="H329" s="732"/>
      <c r="I329" s="733"/>
      <c r="J329" s="731" t="str">
        <f t="shared" si="69"/>
        <v>-----</v>
      </c>
      <c r="K329" s="732"/>
      <c r="L329" s="733"/>
    </row>
    <row r="330" spans="1:13">
      <c r="A330" s="678"/>
      <c r="B330" s="27" t="s">
        <v>37</v>
      </c>
      <c r="C330" s="82" t="str">
        <f t="shared" si="65"/>
        <v>-----</v>
      </c>
      <c r="D330" s="90" t="str">
        <f t="shared" si="66"/>
        <v>-----</v>
      </c>
      <c r="E330" s="90" t="str">
        <f t="shared" si="67"/>
        <v>-----</v>
      </c>
      <c r="F330" s="85" t="str">
        <f>IF(D330="-----","-----",ROUND(D330+D330*H39,4))</f>
        <v>-----</v>
      </c>
      <c r="G330" s="731" t="str">
        <f t="shared" si="68"/>
        <v>-----</v>
      </c>
      <c r="H330" s="732"/>
      <c r="I330" s="733"/>
      <c r="J330" s="731" t="str">
        <f t="shared" si="69"/>
        <v>-----</v>
      </c>
      <c r="K330" s="732"/>
      <c r="L330" s="733"/>
    </row>
    <row r="331" spans="1:13">
      <c r="A331" s="678">
        <v>9</v>
      </c>
      <c r="B331" s="27" t="s">
        <v>36</v>
      </c>
      <c r="C331" s="82" t="str">
        <f t="shared" si="65"/>
        <v>-----</v>
      </c>
      <c r="D331" s="90" t="str">
        <f t="shared" si="66"/>
        <v>-----</v>
      </c>
      <c r="E331" s="90" t="str">
        <f t="shared" si="67"/>
        <v>-----</v>
      </c>
      <c r="F331" s="85" t="str">
        <f>IF(D331="-----","-----",ROUND(D331+D331*H40,4))</f>
        <v>-----</v>
      </c>
      <c r="G331" s="731" t="str">
        <f t="shared" si="68"/>
        <v>-----</v>
      </c>
      <c r="H331" s="732"/>
      <c r="I331" s="733"/>
      <c r="J331" s="731" t="str">
        <f t="shared" si="69"/>
        <v>-----</v>
      </c>
      <c r="K331" s="732"/>
      <c r="L331" s="733"/>
    </row>
    <row r="332" spans="1:13">
      <c r="A332" s="678"/>
      <c r="B332" s="27" t="s">
        <v>37</v>
      </c>
      <c r="C332" s="82" t="str">
        <f t="shared" si="65"/>
        <v>-----</v>
      </c>
      <c r="D332" s="90" t="str">
        <f t="shared" si="66"/>
        <v>-----</v>
      </c>
      <c r="E332" s="90" t="str">
        <f t="shared" si="67"/>
        <v>-----</v>
      </c>
      <c r="F332" s="85" t="str">
        <f>IF(D332="-----","-----",ROUND(D332+D332*H40,4))</f>
        <v>-----</v>
      </c>
      <c r="G332" s="731" t="str">
        <f t="shared" si="68"/>
        <v>-----</v>
      </c>
      <c r="H332" s="732"/>
      <c r="I332" s="733"/>
      <c r="J332" s="731" t="str">
        <f t="shared" si="69"/>
        <v>-----</v>
      </c>
      <c r="K332" s="732"/>
      <c r="L332" s="733"/>
    </row>
    <row r="333" spans="1:13">
      <c r="A333" s="678">
        <v>10</v>
      </c>
      <c r="B333" s="27" t="s">
        <v>36</v>
      </c>
      <c r="C333" s="82" t="str">
        <f t="shared" si="65"/>
        <v>-----</v>
      </c>
      <c r="D333" s="90" t="str">
        <f t="shared" si="66"/>
        <v>-----</v>
      </c>
      <c r="E333" s="90" t="str">
        <f t="shared" si="67"/>
        <v>-----</v>
      </c>
      <c r="F333" s="85" t="str">
        <f>IF(D333="-----","-----",ROUND(D333+D333*H41,4))</f>
        <v>-----</v>
      </c>
      <c r="G333" s="731" t="str">
        <f t="shared" si="68"/>
        <v>-----</v>
      </c>
      <c r="H333" s="732"/>
      <c r="I333" s="733"/>
      <c r="J333" s="731" t="str">
        <f t="shared" si="69"/>
        <v>-----</v>
      </c>
      <c r="K333" s="732"/>
      <c r="L333" s="733"/>
    </row>
    <row r="334" spans="1:13" ht="13.5" thickBot="1">
      <c r="A334" s="681"/>
      <c r="B334" s="17" t="s">
        <v>37</v>
      </c>
      <c r="C334" s="83" t="str">
        <f t="shared" si="65"/>
        <v>-----</v>
      </c>
      <c r="D334" s="120" t="str">
        <f t="shared" si="66"/>
        <v>-----</v>
      </c>
      <c r="E334" s="120" t="str">
        <f t="shared" si="67"/>
        <v>-----</v>
      </c>
      <c r="F334" s="86" t="str">
        <f>IF(D334="-----","-----",ROUND(D334+D334*H41,4))</f>
        <v>-----</v>
      </c>
      <c r="G334" s="734" t="str">
        <f t="shared" si="68"/>
        <v>-----</v>
      </c>
      <c r="H334" s="735"/>
      <c r="I334" s="736"/>
      <c r="J334" s="734" t="str">
        <f t="shared" si="69"/>
        <v>-----</v>
      </c>
      <c r="K334" s="735"/>
      <c r="L334" s="736"/>
    </row>
    <row r="337" spans="1:12">
      <c r="A337" s="9" t="s">
        <v>576</v>
      </c>
      <c r="L337" s="6" t="s">
        <v>250</v>
      </c>
    </row>
    <row r="338" spans="1:12" ht="13.5" thickBot="1"/>
    <row r="339" spans="1:12" s="5" customFormat="1" ht="15" customHeight="1">
      <c r="A339" s="10"/>
      <c r="B339" s="10"/>
      <c r="C339" s="92"/>
      <c r="D339" s="53"/>
      <c r="E339" s="53" t="s">
        <v>567</v>
      </c>
      <c r="F339" s="160" t="s">
        <v>158</v>
      </c>
      <c r="G339" s="92"/>
      <c r="H339" s="53"/>
    </row>
    <row r="340" spans="1:12" s="5" customFormat="1">
      <c r="A340" s="15"/>
      <c r="B340" s="15"/>
      <c r="C340" s="684" t="s">
        <v>247</v>
      </c>
      <c r="D340" s="685"/>
      <c r="E340" s="176" t="s">
        <v>252</v>
      </c>
      <c r="F340" s="156" t="s">
        <v>253</v>
      </c>
      <c r="G340" s="684" t="s">
        <v>256</v>
      </c>
      <c r="H340" s="685"/>
    </row>
    <row r="341" spans="1:12" s="5" customFormat="1">
      <c r="A341" s="15" t="s">
        <v>10</v>
      </c>
      <c r="B341" s="15" t="s">
        <v>35</v>
      </c>
      <c r="C341" s="684" t="s">
        <v>249</v>
      </c>
      <c r="D341" s="685"/>
      <c r="E341" s="176" t="s">
        <v>148</v>
      </c>
      <c r="F341" s="156" t="s">
        <v>148</v>
      </c>
      <c r="G341" s="684" t="s">
        <v>257</v>
      </c>
      <c r="H341" s="685"/>
    </row>
    <row r="342" spans="1:12" s="5" customFormat="1" ht="16.5" thickBot="1">
      <c r="A342" s="11" t="s">
        <v>9</v>
      </c>
      <c r="B342" s="11" t="s">
        <v>21</v>
      </c>
      <c r="C342" s="686" t="s">
        <v>248</v>
      </c>
      <c r="D342" s="687"/>
      <c r="E342" s="134" t="s">
        <v>255</v>
      </c>
      <c r="F342" s="162" t="s">
        <v>254</v>
      </c>
      <c r="G342" s="686" t="s">
        <v>258</v>
      </c>
      <c r="H342" s="687"/>
    </row>
    <row r="343" spans="1:12">
      <c r="A343" s="717">
        <v>1</v>
      </c>
      <c r="B343" s="177" t="s">
        <v>36</v>
      </c>
      <c r="C343" s="241">
        <f>IF(H201="-----","-----",(H201^2)/D201)</f>
        <v>20.449704142011832</v>
      </c>
      <c r="D343" s="248" t="str">
        <f>IF(C343="-----","-----",IF(C343&lt;=22,"OK","NG"))</f>
        <v>OK</v>
      </c>
      <c r="E343" s="810">
        <v>0.1046</v>
      </c>
      <c r="F343" s="244">
        <f t="shared" ref="F343:F352" si="70">IF(C201=0,"-----",C201*D201+E201+F201+(D201)*E343)</f>
        <v>3.1276000000000002</v>
      </c>
      <c r="G343" s="112">
        <f>IF(F343="-----","-----",MIN(C141/3,D141/3))</f>
        <v>4</v>
      </c>
      <c r="H343" s="224" t="str">
        <f>IF(G343="-----","-----",IF(F343&lt;=G343,"OK","NG"))</f>
        <v>OK</v>
      </c>
    </row>
    <row r="344" spans="1:12">
      <c r="A344" s="678"/>
      <c r="B344" s="27" t="s">
        <v>37</v>
      </c>
      <c r="C344" s="82">
        <f t="shared" ref="C344:C362" si="71">IF(H202="-----","-----",(H202^2)/D202)</f>
        <v>20.449704142011832</v>
      </c>
      <c r="D344" s="85" t="str">
        <f t="shared" ref="D344:D362" si="72">IF(C344="-----","-----",IF(C344&lt;=22,"OK","NG"))</f>
        <v>OK</v>
      </c>
      <c r="E344" s="245">
        <v>0.1046</v>
      </c>
      <c r="F344" s="243">
        <f t="shared" si="70"/>
        <v>3.1276000000000002</v>
      </c>
      <c r="G344" s="90">
        <f t="shared" ref="G344:G362" si="73">IF(F344="-----","-----",MIN(C142/3,D142/3))</f>
        <v>4</v>
      </c>
      <c r="H344" s="225" t="str">
        <f t="shared" ref="H344:H362" si="74">IF(G344="-----","-----",IF(F344&lt;=G344,"OK","NG"))</f>
        <v>OK</v>
      </c>
    </row>
    <row r="345" spans="1:12">
      <c r="A345" s="678">
        <v>2</v>
      </c>
      <c r="B345" s="27" t="s">
        <v>36</v>
      </c>
      <c r="C345" s="82">
        <f t="shared" si="71"/>
        <v>20.449704142011832</v>
      </c>
      <c r="D345" s="85" t="str">
        <f t="shared" si="72"/>
        <v>OK</v>
      </c>
      <c r="E345" s="245">
        <v>0.1046</v>
      </c>
      <c r="F345" s="243">
        <f t="shared" si="70"/>
        <v>3.1276000000000002</v>
      </c>
      <c r="G345" s="90">
        <f t="shared" si="73"/>
        <v>4</v>
      </c>
      <c r="H345" s="225" t="str">
        <f t="shared" si="74"/>
        <v>OK</v>
      </c>
    </row>
    <row r="346" spans="1:12">
      <c r="A346" s="678"/>
      <c r="B346" s="27" t="s">
        <v>37</v>
      </c>
      <c r="C346" s="82">
        <f t="shared" si="71"/>
        <v>20.449704142011832</v>
      </c>
      <c r="D346" s="85" t="str">
        <f t="shared" si="72"/>
        <v>OK</v>
      </c>
      <c r="E346" s="811">
        <v>0.1046</v>
      </c>
      <c r="F346" s="243">
        <f t="shared" si="70"/>
        <v>3.1276000000000002</v>
      </c>
      <c r="G346" s="90">
        <f t="shared" si="73"/>
        <v>4</v>
      </c>
      <c r="H346" s="225" t="str">
        <f t="shared" si="74"/>
        <v>OK</v>
      </c>
    </row>
    <row r="347" spans="1:12">
      <c r="A347" s="678">
        <v>3</v>
      </c>
      <c r="B347" s="27" t="s">
        <v>36</v>
      </c>
      <c r="C347" s="82" t="str">
        <f t="shared" si="71"/>
        <v>-----</v>
      </c>
      <c r="D347" s="85" t="str">
        <f t="shared" si="72"/>
        <v>-----</v>
      </c>
      <c r="E347" s="245"/>
      <c r="F347" s="243" t="str">
        <f t="shared" si="70"/>
        <v>-----</v>
      </c>
      <c r="G347" s="90" t="str">
        <f t="shared" si="73"/>
        <v>-----</v>
      </c>
      <c r="H347" s="225" t="str">
        <f t="shared" si="74"/>
        <v>-----</v>
      </c>
    </row>
    <row r="348" spans="1:12">
      <c r="A348" s="678"/>
      <c r="B348" s="27" t="s">
        <v>37</v>
      </c>
      <c r="C348" s="82" t="str">
        <f t="shared" si="71"/>
        <v>-----</v>
      </c>
      <c r="D348" s="85" t="str">
        <f t="shared" si="72"/>
        <v>-----</v>
      </c>
      <c r="E348" s="245"/>
      <c r="F348" s="243" t="str">
        <f t="shared" si="70"/>
        <v>-----</v>
      </c>
      <c r="G348" s="90" t="str">
        <f t="shared" si="73"/>
        <v>-----</v>
      </c>
      <c r="H348" s="225" t="str">
        <f t="shared" si="74"/>
        <v>-----</v>
      </c>
    </row>
    <row r="349" spans="1:12">
      <c r="A349" s="678">
        <v>4</v>
      </c>
      <c r="B349" s="27" t="s">
        <v>36</v>
      </c>
      <c r="C349" s="82" t="str">
        <f t="shared" si="71"/>
        <v>-----</v>
      </c>
      <c r="D349" s="85" t="str">
        <f t="shared" si="72"/>
        <v>-----</v>
      </c>
      <c r="E349" s="245"/>
      <c r="F349" s="243" t="str">
        <f t="shared" si="70"/>
        <v>-----</v>
      </c>
      <c r="G349" s="90" t="str">
        <f t="shared" si="73"/>
        <v>-----</v>
      </c>
      <c r="H349" s="225" t="str">
        <f t="shared" si="74"/>
        <v>-----</v>
      </c>
    </row>
    <row r="350" spans="1:12">
      <c r="A350" s="678"/>
      <c r="B350" s="27" t="s">
        <v>37</v>
      </c>
      <c r="C350" s="82" t="str">
        <f t="shared" si="71"/>
        <v>-----</v>
      </c>
      <c r="D350" s="85" t="str">
        <f t="shared" si="72"/>
        <v>-----</v>
      </c>
      <c r="E350" s="245"/>
      <c r="F350" s="243" t="str">
        <f t="shared" si="70"/>
        <v>-----</v>
      </c>
      <c r="G350" s="90" t="str">
        <f t="shared" si="73"/>
        <v>-----</v>
      </c>
      <c r="H350" s="225" t="str">
        <f t="shared" si="74"/>
        <v>-----</v>
      </c>
    </row>
    <row r="351" spans="1:12">
      <c r="A351" s="678">
        <v>5</v>
      </c>
      <c r="B351" s="27" t="s">
        <v>36</v>
      </c>
      <c r="C351" s="82" t="str">
        <f t="shared" si="71"/>
        <v>-----</v>
      </c>
      <c r="D351" s="85" t="str">
        <f t="shared" si="72"/>
        <v>-----</v>
      </c>
      <c r="E351" s="245"/>
      <c r="F351" s="243" t="str">
        <f t="shared" si="70"/>
        <v>-----</v>
      </c>
      <c r="G351" s="90" t="str">
        <f t="shared" si="73"/>
        <v>-----</v>
      </c>
      <c r="H351" s="225" t="str">
        <f t="shared" si="74"/>
        <v>-----</v>
      </c>
    </row>
    <row r="352" spans="1:12">
      <c r="A352" s="678"/>
      <c r="B352" s="27" t="s">
        <v>37</v>
      </c>
      <c r="C352" s="82" t="str">
        <f t="shared" si="71"/>
        <v>-----</v>
      </c>
      <c r="D352" s="85" t="str">
        <f t="shared" si="72"/>
        <v>-----</v>
      </c>
      <c r="E352" s="245"/>
      <c r="F352" s="243" t="str">
        <f t="shared" si="70"/>
        <v>-----</v>
      </c>
      <c r="G352" s="90" t="str">
        <f t="shared" si="73"/>
        <v>-----</v>
      </c>
      <c r="H352" s="225" t="str">
        <f t="shared" si="74"/>
        <v>-----</v>
      </c>
    </row>
    <row r="353" spans="1:12">
      <c r="A353" s="678">
        <v>6</v>
      </c>
      <c r="B353" s="27" t="s">
        <v>36</v>
      </c>
      <c r="C353" s="82" t="str">
        <f t="shared" si="71"/>
        <v>-----</v>
      </c>
      <c r="D353" s="85" t="str">
        <f t="shared" si="72"/>
        <v>-----</v>
      </c>
      <c r="E353" s="245"/>
      <c r="F353" s="243" t="str">
        <f t="shared" ref="F353:F362" si="75">IF(C211=0,"-----",C211*D211+E211+F211+(D211+1)*E353)</f>
        <v>-----</v>
      </c>
      <c r="G353" s="90" t="str">
        <f t="shared" si="73"/>
        <v>-----</v>
      </c>
      <c r="H353" s="225" t="str">
        <f t="shared" si="74"/>
        <v>-----</v>
      </c>
    </row>
    <row r="354" spans="1:12">
      <c r="A354" s="678"/>
      <c r="B354" s="27" t="s">
        <v>37</v>
      </c>
      <c r="C354" s="82" t="str">
        <f t="shared" si="71"/>
        <v>-----</v>
      </c>
      <c r="D354" s="85" t="str">
        <f t="shared" si="72"/>
        <v>-----</v>
      </c>
      <c r="E354" s="245"/>
      <c r="F354" s="243" t="str">
        <f t="shared" si="75"/>
        <v>-----</v>
      </c>
      <c r="G354" s="90" t="str">
        <f t="shared" si="73"/>
        <v>-----</v>
      </c>
      <c r="H354" s="225" t="str">
        <f t="shared" si="74"/>
        <v>-----</v>
      </c>
    </row>
    <row r="355" spans="1:12">
      <c r="A355" s="678">
        <v>7</v>
      </c>
      <c r="B355" s="27" t="s">
        <v>36</v>
      </c>
      <c r="C355" s="82" t="str">
        <f t="shared" si="71"/>
        <v>-----</v>
      </c>
      <c r="D355" s="85" t="str">
        <f t="shared" si="72"/>
        <v>-----</v>
      </c>
      <c r="E355" s="245"/>
      <c r="F355" s="243" t="str">
        <f t="shared" si="75"/>
        <v>-----</v>
      </c>
      <c r="G355" s="90" t="str">
        <f t="shared" si="73"/>
        <v>-----</v>
      </c>
      <c r="H355" s="225" t="str">
        <f t="shared" si="74"/>
        <v>-----</v>
      </c>
    </row>
    <row r="356" spans="1:12">
      <c r="A356" s="678"/>
      <c r="B356" s="27" t="s">
        <v>37</v>
      </c>
      <c r="C356" s="82" t="str">
        <f t="shared" si="71"/>
        <v>-----</v>
      </c>
      <c r="D356" s="85" t="str">
        <f t="shared" si="72"/>
        <v>-----</v>
      </c>
      <c r="E356" s="245"/>
      <c r="F356" s="243" t="str">
        <f t="shared" si="75"/>
        <v>-----</v>
      </c>
      <c r="G356" s="90" t="str">
        <f t="shared" si="73"/>
        <v>-----</v>
      </c>
      <c r="H356" s="225" t="str">
        <f t="shared" si="74"/>
        <v>-----</v>
      </c>
    </row>
    <row r="357" spans="1:12">
      <c r="A357" s="678">
        <v>8</v>
      </c>
      <c r="B357" s="27" t="s">
        <v>36</v>
      </c>
      <c r="C357" s="82" t="str">
        <f t="shared" si="71"/>
        <v>-----</v>
      </c>
      <c r="D357" s="85" t="str">
        <f t="shared" si="72"/>
        <v>-----</v>
      </c>
      <c r="E357" s="245"/>
      <c r="F357" s="243" t="str">
        <f t="shared" si="75"/>
        <v>-----</v>
      </c>
      <c r="G357" s="90" t="str">
        <f t="shared" si="73"/>
        <v>-----</v>
      </c>
      <c r="H357" s="225" t="str">
        <f t="shared" si="74"/>
        <v>-----</v>
      </c>
    </row>
    <row r="358" spans="1:12">
      <c r="A358" s="678"/>
      <c r="B358" s="27" t="s">
        <v>37</v>
      </c>
      <c r="C358" s="82" t="str">
        <f t="shared" si="71"/>
        <v>-----</v>
      </c>
      <c r="D358" s="85" t="str">
        <f t="shared" si="72"/>
        <v>-----</v>
      </c>
      <c r="E358" s="245"/>
      <c r="F358" s="243" t="str">
        <f t="shared" si="75"/>
        <v>-----</v>
      </c>
      <c r="G358" s="90" t="str">
        <f t="shared" si="73"/>
        <v>-----</v>
      </c>
      <c r="H358" s="225" t="str">
        <f t="shared" si="74"/>
        <v>-----</v>
      </c>
    </row>
    <row r="359" spans="1:12">
      <c r="A359" s="678">
        <v>9</v>
      </c>
      <c r="B359" s="27" t="s">
        <v>36</v>
      </c>
      <c r="C359" s="82" t="str">
        <f t="shared" si="71"/>
        <v>-----</v>
      </c>
      <c r="D359" s="85" t="str">
        <f t="shared" si="72"/>
        <v>-----</v>
      </c>
      <c r="E359" s="245"/>
      <c r="F359" s="243" t="str">
        <f t="shared" si="75"/>
        <v>-----</v>
      </c>
      <c r="G359" s="90" t="str">
        <f t="shared" si="73"/>
        <v>-----</v>
      </c>
      <c r="H359" s="225" t="str">
        <f t="shared" si="74"/>
        <v>-----</v>
      </c>
    </row>
    <row r="360" spans="1:12">
      <c r="A360" s="678"/>
      <c r="B360" s="27" t="s">
        <v>37</v>
      </c>
      <c r="C360" s="82" t="str">
        <f t="shared" si="71"/>
        <v>-----</v>
      </c>
      <c r="D360" s="85" t="str">
        <f t="shared" si="72"/>
        <v>-----</v>
      </c>
      <c r="E360" s="245"/>
      <c r="F360" s="243" t="str">
        <f t="shared" si="75"/>
        <v>-----</v>
      </c>
      <c r="G360" s="90" t="str">
        <f t="shared" si="73"/>
        <v>-----</v>
      </c>
      <c r="H360" s="225" t="str">
        <f t="shared" si="74"/>
        <v>-----</v>
      </c>
    </row>
    <row r="361" spans="1:12">
      <c r="A361" s="678">
        <v>10</v>
      </c>
      <c r="B361" s="27" t="s">
        <v>36</v>
      </c>
      <c r="C361" s="82" t="str">
        <f t="shared" si="71"/>
        <v>-----</v>
      </c>
      <c r="D361" s="85" t="str">
        <f t="shared" si="72"/>
        <v>-----</v>
      </c>
      <c r="E361" s="245"/>
      <c r="F361" s="243" t="str">
        <f t="shared" si="75"/>
        <v>-----</v>
      </c>
      <c r="G361" s="90" t="str">
        <f t="shared" si="73"/>
        <v>-----</v>
      </c>
      <c r="H361" s="225" t="str">
        <f t="shared" si="74"/>
        <v>-----</v>
      </c>
    </row>
    <row r="362" spans="1:12" ht="13.5" thickBot="1">
      <c r="A362" s="681"/>
      <c r="B362" s="17" t="s">
        <v>37</v>
      </c>
      <c r="C362" s="83" t="str">
        <f t="shared" si="71"/>
        <v>-----</v>
      </c>
      <c r="D362" s="86" t="str">
        <f t="shared" si="72"/>
        <v>-----</v>
      </c>
      <c r="E362" s="246"/>
      <c r="F362" s="247" t="str">
        <f t="shared" si="75"/>
        <v>-----</v>
      </c>
      <c r="G362" s="120" t="str">
        <f t="shared" si="73"/>
        <v>-----</v>
      </c>
      <c r="H362" s="226" t="str">
        <f t="shared" si="74"/>
        <v>-----</v>
      </c>
    </row>
    <row r="363" spans="1:12">
      <c r="A363" s="19" t="s">
        <v>566</v>
      </c>
    </row>
    <row r="364" spans="1:12">
      <c r="A364" s="19"/>
    </row>
    <row r="366" spans="1:12">
      <c r="A366" s="9" t="s">
        <v>577</v>
      </c>
      <c r="L366" s="6" t="s">
        <v>309</v>
      </c>
    </row>
    <row r="367" spans="1:12" ht="13.5" thickBot="1"/>
    <row r="368" spans="1:12" s="5" customFormat="1" ht="13.5" thickBot="1">
      <c r="A368" s="10"/>
      <c r="B368" s="10"/>
      <c r="C368" s="53" t="s">
        <v>251</v>
      </c>
      <c r="D368" s="10"/>
      <c r="E368" s="728" t="s">
        <v>264</v>
      </c>
      <c r="F368" s="729"/>
      <c r="G368" s="729"/>
      <c r="H368" s="730"/>
      <c r="I368" s="690" t="s">
        <v>268</v>
      </c>
      <c r="J368" s="691"/>
      <c r="K368" s="730"/>
    </row>
    <row r="369" spans="1:11" s="5" customFormat="1">
      <c r="A369" s="15"/>
      <c r="B369" s="15"/>
      <c r="C369" s="176" t="s">
        <v>252</v>
      </c>
      <c r="D369" s="91"/>
      <c r="E369" s="92"/>
      <c r="F369" s="92"/>
      <c r="G369" s="92"/>
      <c r="H369" s="237" t="s">
        <v>263</v>
      </c>
      <c r="I369" s="176"/>
      <c r="J369" s="252" t="s">
        <v>267</v>
      </c>
      <c r="K369" s="237" t="s">
        <v>269</v>
      </c>
    </row>
    <row r="370" spans="1:11" s="5" customFormat="1" ht="14.25">
      <c r="A370" s="15" t="s">
        <v>10</v>
      </c>
      <c r="B370" s="15" t="s">
        <v>35</v>
      </c>
      <c r="C370" s="176" t="s">
        <v>148</v>
      </c>
      <c r="D370" s="252" t="s">
        <v>259</v>
      </c>
      <c r="E370" s="175" t="s">
        <v>261</v>
      </c>
      <c r="F370" s="91" t="s">
        <v>262</v>
      </c>
      <c r="G370" s="91" t="s">
        <v>74</v>
      </c>
      <c r="H370" s="15" t="s">
        <v>270</v>
      </c>
      <c r="I370" s="178" t="s">
        <v>265</v>
      </c>
      <c r="J370" s="175" t="s">
        <v>266</v>
      </c>
      <c r="K370" s="15" t="s">
        <v>270</v>
      </c>
    </row>
    <row r="371" spans="1:11" s="5" customFormat="1" ht="15" thickBot="1">
      <c r="A371" s="11" t="s">
        <v>9</v>
      </c>
      <c r="B371" s="11" t="s">
        <v>21</v>
      </c>
      <c r="C371" s="176" t="s">
        <v>255</v>
      </c>
      <c r="D371" s="54" t="s">
        <v>260</v>
      </c>
      <c r="E371" s="54" t="s">
        <v>73</v>
      </c>
      <c r="F371" s="54" t="s">
        <v>86</v>
      </c>
      <c r="G371" s="54" t="s">
        <v>73</v>
      </c>
      <c r="H371" s="11" t="s">
        <v>271</v>
      </c>
      <c r="I371" s="176" t="s">
        <v>73</v>
      </c>
      <c r="J371" s="91" t="s">
        <v>73</v>
      </c>
      <c r="K371" s="15" t="s">
        <v>272</v>
      </c>
    </row>
    <row r="372" spans="1:11">
      <c r="A372" s="717">
        <v>1</v>
      </c>
      <c r="B372" s="177" t="s">
        <v>36</v>
      </c>
      <c r="C372" s="125">
        <f t="shared" ref="C372:C391" si="76">IF(E343=0,"-----",E343)</f>
        <v>0.1046</v>
      </c>
      <c r="D372" s="125" t="str">
        <f>IF(C372="-----","-----",IF(C372&gt;=0.0625,"OK","NG"))</f>
        <v>OK</v>
      </c>
      <c r="E372" s="241">
        <f t="shared" ref="E372:E391" si="77">C231</f>
        <v>1.1304567901234568</v>
      </c>
      <c r="F372" s="662">
        <f t="shared" ref="F372:F391" si="78">IF(C201=0,"-----",C201)</f>
        <v>0.375</v>
      </c>
      <c r="G372" s="663">
        <f>IF(D32=0,"------",D32)</f>
        <v>36</v>
      </c>
      <c r="H372" s="248" t="str">
        <f>IF(C372="-----","-----",IF(C372&gt;=3*F372*E372/G372,"OK","NG"))</f>
        <v>OK</v>
      </c>
      <c r="I372" s="81">
        <f t="shared" ref="I372:I391" si="79">J261</f>
        <v>0.33987037037037038</v>
      </c>
      <c r="J372" s="112">
        <f>F65</f>
        <v>18.452573685314199</v>
      </c>
      <c r="K372" s="224" t="str">
        <f>IF(C372="-----","-----",IF(C372&gt;=2*F372*I372/J372,"OK","NG"))</f>
        <v>OK</v>
      </c>
    </row>
    <row r="373" spans="1:11">
      <c r="A373" s="678"/>
      <c r="B373" s="27" t="s">
        <v>37</v>
      </c>
      <c r="C373" s="126">
        <f t="shared" si="76"/>
        <v>0.1046</v>
      </c>
      <c r="D373" s="126" t="str">
        <f t="shared" ref="D373:D391" si="80">IF(C373="-----","-----",IF(C373&gt;=0.0625,"OK","NG"))</f>
        <v>OK</v>
      </c>
      <c r="E373" s="82">
        <f t="shared" si="77"/>
        <v>0.93429012345679008</v>
      </c>
      <c r="F373" s="90">
        <f t="shared" si="78"/>
        <v>0.375</v>
      </c>
      <c r="G373" s="249">
        <f>G372</f>
        <v>36</v>
      </c>
      <c r="H373" s="85" t="str">
        <f t="shared" ref="H373:H391" si="81">IF(C373="-----","-----",IF(C373&gt;=3*F373*E373/G373,"OK","NG"))</f>
        <v>OK</v>
      </c>
      <c r="I373" s="82">
        <f t="shared" si="79"/>
        <v>0.23104938271604938</v>
      </c>
      <c r="J373" s="90">
        <f>J372</f>
        <v>18.452573685314199</v>
      </c>
      <c r="K373" s="225" t="str">
        <f t="shared" ref="K373:K391" si="82">IF(C373="-----","-----",IF(C373&gt;=2*F373*I373/J373,"OK","NG"))</f>
        <v>OK</v>
      </c>
    </row>
    <row r="374" spans="1:11">
      <c r="A374" s="678">
        <v>2</v>
      </c>
      <c r="B374" s="27" t="s">
        <v>36</v>
      </c>
      <c r="C374" s="126">
        <f t="shared" si="76"/>
        <v>0.1046</v>
      </c>
      <c r="D374" s="126" t="str">
        <f t="shared" si="80"/>
        <v>OK</v>
      </c>
      <c r="E374" s="82">
        <f t="shared" si="77"/>
        <v>1.1420462962962963</v>
      </c>
      <c r="F374" s="90">
        <f t="shared" si="78"/>
        <v>0.375</v>
      </c>
      <c r="G374" s="249">
        <f>IF(D33=0,"------",D33)</f>
        <v>36</v>
      </c>
      <c r="H374" s="85" t="str">
        <f t="shared" si="81"/>
        <v>OK</v>
      </c>
      <c r="I374" s="82">
        <f t="shared" si="79"/>
        <v>0.33987037037037038</v>
      </c>
      <c r="J374" s="90">
        <f>F66</f>
        <v>18.452573685314199</v>
      </c>
      <c r="K374" s="225" t="str">
        <f t="shared" si="82"/>
        <v>OK</v>
      </c>
    </row>
    <row r="375" spans="1:11">
      <c r="A375" s="678"/>
      <c r="B375" s="27" t="s">
        <v>37</v>
      </c>
      <c r="C375" s="126">
        <f t="shared" si="76"/>
        <v>0.1046</v>
      </c>
      <c r="D375" s="126" t="str">
        <f t="shared" si="80"/>
        <v>OK</v>
      </c>
      <c r="E375" s="82">
        <f t="shared" si="77"/>
        <v>0.94587962962962957</v>
      </c>
      <c r="F375" s="90">
        <f t="shared" si="78"/>
        <v>0.375</v>
      </c>
      <c r="G375" s="249">
        <f>G374</f>
        <v>36</v>
      </c>
      <c r="H375" s="85" t="str">
        <f t="shared" si="81"/>
        <v>OK</v>
      </c>
      <c r="I375" s="82">
        <f t="shared" si="79"/>
        <v>0.23104938271604938</v>
      </c>
      <c r="J375" s="90">
        <f>J374</f>
        <v>18.452573685314199</v>
      </c>
      <c r="K375" s="225" t="str">
        <f t="shared" si="82"/>
        <v>OK</v>
      </c>
    </row>
    <row r="376" spans="1:11">
      <c r="A376" s="678">
        <v>3</v>
      </c>
      <c r="B376" s="27" t="s">
        <v>36</v>
      </c>
      <c r="C376" s="126" t="str">
        <f t="shared" si="76"/>
        <v>-----</v>
      </c>
      <c r="D376" s="126" t="str">
        <f t="shared" si="80"/>
        <v>-----</v>
      </c>
      <c r="E376" s="82" t="str">
        <f t="shared" si="77"/>
        <v>-----</v>
      </c>
      <c r="F376" s="90" t="str">
        <f t="shared" si="78"/>
        <v>-----</v>
      </c>
      <c r="G376" s="249" t="str">
        <f>IF(D34=0,"------",D34)</f>
        <v>------</v>
      </c>
      <c r="H376" s="85" t="str">
        <f t="shared" si="81"/>
        <v>-----</v>
      </c>
      <c r="I376" s="82" t="str">
        <f t="shared" si="79"/>
        <v>-----</v>
      </c>
      <c r="J376" s="90" t="str">
        <f>F67</f>
        <v>-----</v>
      </c>
      <c r="K376" s="225" t="str">
        <f t="shared" si="82"/>
        <v>-----</v>
      </c>
    </row>
    <row r="377" spans="1:11">
      <c r="A377" s="678"/>
      <c r="B377" s="27" t="s">
        <v>37</v>
      </c>
      <c r="C377" s="126" t="str">
        <f t="shared" si="76"/>
        <v>-----</v>
      </c>
      <c r="D377" s="126" t="str">
        <f t="shared" si="80"/>
        <v>-----</v>
      </c>
      <c r="E377" s="82" t="str">
        <f t="shared" si="77"/>
        <v>-----</v>
      </c>
      <c r="F377" s="90" t="str">
        <f t="shared" si="78"/>
        <v>-----</v>
      </c>
      <c r="G377" s="249" t="str">
        <f>G376</f>
        <v>------</v>
      </c>
      <c r="H377" s="85" t="str">
        <f t="shared" si="81"/>
        <v>-----</v>
      </c>
      <c r="I377" s="82" t="str">
        <f t="shared" si="79"/>
        <v>-----</v>
      </c>
      <c r="J377" s="90" t="str">
        <f>J376</f>
        <v>-----</v>
      </c>
      <c r="K377" s="225" t="str">
        <f t="shared" si="82"/>
        <v>-----</v>
      </c>
    </row>
    <row r="378" spans="1:11">
      <c r="A378" s="678">
        <v>4</v>
      </c>
      <c r="B378" s="27" t="s">
        <v>36</v>
      </c>
      <c r="C378" s="126" t="str">
        <f t="shared" si="76"/>
        <v>-----</v>
      </c>
      <c r="D378" s="126" t="str">
        <f t="shared" si="80"/>
        <v>-----</v>
      </c>
      <c r="E378" s="82" t="str">
        <f t="shared" si="77"/>
        <v>-----</v>
      </c>
      <c r="F378" s="90" t="str">
        <f t="shared" si="78"/>
        <v>-----</v>
      </c>
      <c r="G378" s="249" t="str">
        <f>IF(D35=0,"------",D35)</f>
        <v>------</v>
      </c>
      <c r="H378" s="85" t="str">
        <f t="shared" si="81"/>
        <v>-----</v>
      </c>
      <c r="I378" s="82" t="str">
        <f t="shared" si="79"/>
        <v>-----</v>
      </c>
      <c r="J378" s="90" t="str">
        <f>F68</f>
        <v>-----</v>
      </c>
      <c r="K378" s="225" t="str">
        <f t="shared" si="82"/>
        <v>-----</v>
      </c>
    </row>
    <row r="379" spans="1:11">
      <c r="A379" s="678"/>
      <c r="B379" s="27" t="s">
        <v>37</v>
      </c>
      <c r="C379" s="126" t="str">
        <f t="shared" si="76"/>
        <v>-----</v>
      </c>
      <c r="D379" s="126" t="str">
        <f t="shared" si="80"/>
        <v>-----</v>
      </c>
      <c r="E379" s="82" t="str">
        <f t="shared" si="77"/>
        <v>-----</v>
      </c>
      <c r="F379" s="90" t="str">
        <f t="shared" si="78"/>
        <v>-----</v>
      </c>
      <c r="G379" s="249" t="str">
        <f>G378</f>
        <v>------</v>
      </c>
      <c r="H379" s="85" t="str">
        <f t="shared" si="81"/>
        <v>-----</v>
      </c>
      <c r="I379" s="82" t="str">
        <f t="shared" si="79"/>
        <v>-----</v>
      </c>
      <c r="J379" s="90" t="str">
        <f>J378</f>
        <v>-----</v>
      </c>
      <c r="K379" s="225" t="str">
        <f t="shared" si="82"/>
        <v>-----</v>
      </c>
    </row>
    <row r="380" spans="1:11">
      <c r="A380" s="678">
        <v>5</v>
      </c>
      <c r="B380" s="27" t="s">
        <v>36</v>
      </c>
      <c r="C380" s="126" t="str">
        <f t="shared" si="76"/>
        <v>-----</v>
      </c>
      <c r="D380" s="126" t="str">
        <f t="shared" si="80"/>
        <v>-----</v>
      </c>
      <c r="E380" s="82" t="str">
        <f t="shared" si="77"/>
        <v>-----</v>
      </c>
      <c r="F380" s="90" t="str">
        <f t="shared" si="78"/>
        <v>-----</v>
      </c>
      <c r="G380" s="249" t="str">
        <f>IF(D36=0,"------",D36)</f>
        <v>------</v>
      </c>
      <c r="H380" s="85" t="str">
        <f t="shared" si="81"/>
        <v>-----</v>
      </c>
      <c r="I380" s="82" t="str">
        <f t="shared" si="79"/>
        <v>-----</v>
      </c>
      <c r="J380" s="90" t="str">
        <f>F69</f>
        <v>-----</v>
      </c>
      <c r="K380" s="225" t="str">
        <f t="shared" si="82"/>
        <v>-----</v>
      </c>
    </row>
    <row r="381" spans="1:11">
      <c r="A381" s="678"/>
      <c r="B381" s="27" t="s">
        <v>37</v>
      </c>
      <c r="C381" s="126" t="str">
        <f t="shared" si="76"/>
        <v>-----</v>
      </c>
      <c r="D381" s="126" t="str">
        <f t="shared" si="80"/>
        <v>-----</v>
      </c>
      <c r="E381" s="82" t="str">
        <f t="shared" si="77"/>
        <v>-----</v>
      </c>
      <c r="F381" s="90" t="str">
        <f t="shared" si="78"/>
        <v>-----</v>
      </c>
      <c r="G381" s="249" t="str">
        <f>G380</f>
        <v>------</v>
      </c>
      <c r="H381" s="85" t="str">
        <f t="shared" si="81"/>
        <v>-----</v>
      </c>
      <c r="I381" s="82" t="str">
        <f t="shared" si="79"/>
        <v>-----</v>
      </c>
      <c r="J381" s="90" t="str">
        <f>J380</f>
        <v>-----</v>
      </c>
      <c r="K381" s="225" t="str">
        <f t="shared" si="82"/>
        <v>-----</v>
      </c>
    </row>
    <row r="382" spans="1:11">
      <c r="A382" s="678">
        <v>6</v>
      </c>
      <c r="B382" s="27" t="s">
        <v>36</v>
      </c>
      <c r="C382" s="126" t="str">
        <f t="shared" si="76"/>
        <v>-----</v>
      </c>
      <c r="D382" s="126" t="str">
        <f t="shared" si="80"/>
        <v>-----</v>
      </c>
      <c r="E382" s="82" t="str">
        <f t="shared" si="77"/>
        <v>-----</v>
      </c>
      <c r="F382" s="90" t="str">
        <f t="shared" si="78"/>
        <v>-----</v>
      </c>
      <c r="G382" s="249" t="str">
        <f>IF(D37=0,"------",D37)</f>
        <v>------</v>
      </c>
      <c r="H382" s="85" t="str">
        <f t="shared" si="81"/>
        <v>-----</v>
      </c>
      <c r="I382" s="82" t="str">
        <f t="shared" si="79"/>
        <v>-----</v>
      </c>
      <c r="J382" s="90" t="str">
        <f>F70</f>
        <v>-----</v>
      </c>
      <c r="K382" s="225" t="str">
        <f t="shared" si="82"/>
        <v>-----</v>
      </c>
    </row>
    <row r="383" spans="1:11">
      <c r="A383" s="678"/>
      <c r="B383" s="27" t="s">
        <v>37</v>
      </c>
      <c r="C383" s="126" t="str">
        <f t="shared" si="76"/>
        <v>-----</v>
      </c>
      <c r="D383" s="126" t="str">
        <f t="shared" si="80"/>
        <v>-----</v>
      </c>
      <c r="E383" s="82" t="str">
        <f t="shared" si="77"/>
        <v>-----</v>
      </c>
      <c r="F383" s="90" t="str">
        <f t="shared" si="78"/>
        <v>-----</v>
      </c>
      <c r="G383" s="249" t="str">
        <f>G382</f>
        <v>------</v>
      </c>
      <c r="H383" s="85" t="str">
        <f t="shared" si="81"/>
        <v>-----</v>
      </c>
      <c r="I383" s="82" t="str">
        <f t="shared" si="79"/>
        <v>-----</v>
      </c>
      <c r="J383" s="90" t="str">
        <f>J382</f>
        <v>-----</v>
      </c>
      <c r="K383" s="225" t="str">
        <f>IF(C383="-----","-----",IF(C383&gt;=2*F383*I383/J383,"OK","NG"))</f>
        <v>-----</v>
      </c>
    </row>
    <row r="384" spans="1:11">
      <c r="A384" s="678">
        <v>7</v>
      </c>
      <c r="B384" s="27" t="s">
        <v>36</v>
      </c>
      <c r="C384" s="126" t="str">
        <f t="shared" si="76"/>
        <v>-----</v>
      </c>
      <c r="D384" s="126" t="str">
        <f t="shared" si="80"/>
        <v>-----</v>
      </c>
      <c r="E384" s="82" t="str">
        <f t="shared" si="77"/>
        <v>-----</v>
      </c>
      <c r="F384" s="90" t="str">
        <f t="shared" si="78"/>
        <v>-----</v>
      </c>
      <c r="G384" s="249" t="str">
        <f>IF(D38=0,"------",D38)</f>
        <v>------</v>
      </c>
      <c r="H384" s="85" t="str">
        <f t="shared" si="81"/>
        <v>-----</v>
      </c>
      <c r="I384" s="82" t="str">
        <f t="shared" si="79"/>
        <v>-----</v>
      </c>
      <c r="J384" s="90" t="str">
        <f>F71</f>
        <v>-----</v>
      </c>
      <c r="K384" s="225" t="str">
        <f t="shared" si="82"/>
        <v>-----</v>
      </c>
    </row>
    <row r="385" spans="1:12">
      <c r="A385" s="678"/>
      <c r="B385" s="27" t="s">
        <v>37</v>
      </c>
      <c r="C385" s="126" t="str">
        <f t="shared" si="76"/>
        <v>-----</v>
      </c>
      <c r="D385" s="126" t="str">
        <f t="shared" si="80"/>
        <v>-----</v>
      </c>
      <c r="E385" s="82" t="str">
        <f t="shared" si="77"/>
        <v>-----</v>
      </c>
      <c r="F385" s="90" t="str">
        <f t="shared" si="78"/>
        <v>-----</v>
      </c>
      <c r="G385" s="249" t="str">
        <f>G384</f>
        <v>------</v>
      </c>
      <c r="H385" s="85" t="str">
        <f t="shared" si="81"/>
        <v>-----</v>
      </c>
      <c r="I385" s="82" t="str">
        <f t="shared" si="79"/>
        <v>-----</v>
      </c>
      <c r="J385" s="90" t="str">
        <f>J384</f>
        <v>-----</v>
      </c>
      <c r="K385" s="225" t="str">
        <f t="shared" si="82"/>
        <v>-----</v>
      </c>
    </row>
    <row r="386" spans="1:12">
      <c r="A386" s="678">
        <v>8</v>
      </c>
      <c r="B386" s="27" t="s">
        <v>36</v>
      </c>
      <c r="C386" s="126" t="str">
        <f t="shared" si="76"/>
        <v>-----</v>
      </c>
      <c r="D386" s="126" t="str">
        <f t="shared" si="80"/>
        <v>-----</v>
      </c>
      <c r="E386" s="82" t="str">
        <f t="shared" si="77"/>
        <v>-----</v>
      </c>
      <c r="F386" s="90" t="str">
        <f t="shared" si="78"/>
        <v>-----</v>
      </c>
      <c r="G386" s="249" t="str">
        <f>IF(D39=0,"------",D39)</f>
        <v>------</v>
      </c>
      <c r="H386" s="85" t="str">
        <f t="shared" si="81"/>
        <v>-----</v>
      </c>
      <c r="I386" s="82" t="str">
        <f t="shared" si="79"/>
        <v>-----</v>
      </c>
      <c r="J386" s="90" t="str">
        <f>F72</f>
        <v>-----</v>
      </c>
      <c r="K386" s="225" t="str">
        <f t="shared" si="82"/>
        <v>-----</v>
      </c>
    </row>
    <row r="387" spans="1:12">
      <c r="A387" s="678"/>
      <c r="B387" s="27" t="s">
        <v>37</v>
      </c>
      <c r="C387" s="126" t="str">
        <f t="shared" si="76"/>
        <v>-----</v>
      </c>
      <c r="D387" s="126" t="str">
        <f t="shared" si="80"/>
        <v>-----</v>
      </c>
      <c r="E387" s="82" t="str">
        <f t="shared" si="77"/>
        <v>-----</v>
      </c>
      <c r="F387" s="90" t="str">
        <f t="shared" si="78"/>
        <v>-----</v>
      </c>
      <c r="G387" s="249" t="str">
        <f>G386</f>
        <v>------</v>
      </c>
      <c r="H387" s="85" t="str">
        <f t="shared" si="81"/>
        <v>-----</v>
      </c>
      <c r="I387" s="82" t="str">
        <f t="shared" si="79"/>
        <v>-----</v>
      </c>
      <c r="J387" s="90" t="str">
        <f>J386</f>
        <v>-----</v>
      </c>
      <c r="K387" s="225" t="str">
        <f t="shared" si="82"/>
        <v>-----</v>
      </c>
    </row>
    <row r="388" spans="1:12">
      <c r="A388" s="678">
        <v>9</v>
      </c>
      <c r="B388" s="27" t="s">
        <v>36</v>
      </c>
      <c r="C388" s="126" t="str">
        <f t="shared" si="76"/>
        <v>-----</v>
      </c>
      <c r="D388" s="126" t="str">
        <f t="shared" si="80"/>
        <v>-----</v>
      </c>
      <c r="E388" s="82" t="str">
        <f t="shared" si="77"/>
        <v>-----</v>
      </c>
      <c r="F388" s="90" t="str">
        <f t="shared" si="78"/>
        <v>-----</v>
      </c>
      <c r="G388" s="249" t="str">
        <f>IF(D40=0,"------",D40)</f>
        <v>------</v>
      </c>
      <c r="H388" s="85" t="str">
        <f t="shared" si="81"/>
        <v>-----</v>
      </c>
      <c r="I388" s="82" t="str">
        <f t="shared" si="79"/>
        <v>-----</v>
      </c>
      <c r="J388" s="90" t="str">
        <f>F73</f>
        <v>-----</v>
      </c>
      <c r="K388" s="225" t="str">
        <f t="shared" si="82"/>
        <v>-----</v>
      </c>
    </row>
    <row r="389" spans="1:12">
      <c r="A389" s="678"/>
      <c r="B389" s="27" t="s">
        <v>37</v>
      </c>
      <c r="C389" s="126" t="str">
        <f t="shared" si="76"/>
        <v>-----</v>
      </c>
      <c r="D389" s="126" t="str">
        <f t="shared" si="80"/>
        <v>-----</v>
      </c>
      <c r="E389" s="82" t="str">
        <f t="shared" si="77"/>
        <v>-----</v>
      </c>
      <c r="F389" s="90" t="str">
        <f t="shared" si="78"/>
        <v>-----</v>
      </c>
      <c r="G389" s="249" t="str">
        <f>G388</f>
        <v>------</v>
      </c>
      <c r="H389" s="85" t="str">
        <f t="shared" si="81"/>
        <v>-----</v>
      </c>
      <c r="I389" s="82" t="str">
        <f t="shared" si="79"/>
        <v>-----</v>
      </c>
      <c r="J389" s="90" t="str">
        <f>J388</f>
        <v>-----</v>
      </c>
      <c r="K389" s="225" t="str">
        <f t="shared" si="82"/>
        <v>-----</v>
      </c>
    </row>
    <row r="390" spans="1:12">
      <c r="A390" s="678">
        <v>10</v>
      </c>
      <c r="B390" s="27" t="s">
        <v>36</v>
      </c>
      <c r="C390" s="126" t="str">
        <f t="shared" si="76"/>
        <v>-----</v>
      </c>
      <c r="D390" s="126" t="str">
        <f t="shared" si="80"/>
        <v>-----</v>
      </c>
      <c r="E390" s="82" t="str">
        <f t="shared" si="77"/>
        <v>-----</v>
      </c>
      <c r="F390" s="90" t="str">
        <f t="shared" si="78"/>
        <v>-----</v>
      </c>
      <c r="G390" s="249" t="str">
        <f>IF(D41=0,"------",D41)</f>
        <v>------</v>
      </c>
      <c r="H390" s="85" t="str">
        <f t="shared" si="81"/>
        <v>-----</v>
      </c>
      <c r="I390" s="82" t="str">
        <f t="shared" si="79"/>
        <v>-----</v>
      </c>
      <c r="J390" s="90" t="str">
        <f>F74</f>
        <v>-----</v>
      </c>
      <c r="K390" s="225" t="str">
        <f t="shared" si="82"/>
        <v>-----</v>
      </c>
    </row>
    <row r="391" spans="1:12" ht="13.5" thickBot="1">
      <c r="A391" s="681"/>
      <c r="B391" s="17" t="s">
        <v>37</v>
      </c>
      <c r="C391" s="127" t="str">
        <f t="shared" si="76"/>
        <v>-----</v>
      </c>
      <c r="D391" s="127" t="str">
        <f t="shared" si="80"/>
        <v>-----</v>
      </c>
      <c r="E391" s="83" t="str">
        <f t="shared" si="77"/>
        <v>-----</v>
      </c>
      <c r="F391" s="120" t="str">
        <f t="shared" si="78"/>
        <v>-----</v>
      </c>
      <c r="G391" s="251" t="str">
        <f>G390</f>
        <v>------</v>
      </c>
      <c r="H391" s="86" t="str">
        <f t="shared" si="81"/>
        <v>-----</v>
      </c>
      <c r="I391" s="83" t="str">
        <f t="shared" si="79"/>
        <v>-----</v>
      </c>
      <c r="J391" s="120" t="str">
        <f>J390</f>
        <v>-----</v>
      </c>
      <c r="K391" s="226" t="str">
        <f t="shared" si="82"/>
        <v>-----</v>
      </c>
    </row>
    <row r="394" spans="1:12">
      <c r="A394" s="9" t="s">
        <v>578</v>
      </c>
      <c r="L394" s="6" t="s">
        <v>417</v>
      </c>
    </row>
    <row r="395" spans="1:12" ht="13.5" thickBot="1"/>
    <row r="396" spans="1:12" s="5" customFormat="1">
      <c r="A396" s="10"/>
      <c r="B396" s="10"/>
      <c r="C396" s="10"/>
      <c r="D396" s="10" t="s">
        <v>342</v>
      </c>
      <c r="E396" s="10" t="s">
        <v>421</v>
      </c>
      <c r="F396" s="92"/>
      <c r="G396" s="55"/>
      <c r="H396" s="55"/>
      <c r="I396" s="53"/>
    </row>
    <row r="397" spans="1:12" s="5" customFormat="1">
      <c r="A397" s="15"/>
      <c r="B397" s="15"/>
      <c r="C397" s="15" t="s">
        <v>310</v>
      </c>
      <c r="D397" s="15" t="s">
        <v>42</v>
      </c>
      <c r="E397" s="15" t="s">
        <v>418</v>
      </c>
      <c r="F397" s="91"/>
      <c r="I397" s="176"/>
    </row>
    <row r="398" spans="1:12" s="5" customFormat="1">
      <c r="A398" s="15"/>
      <c r="B398" s="15"/>
      <c r="C398" s="15" t="s">
        <v>10</v>
      </c>
      <c r="D398" s="15" t="s">
        <v>418</v>
      </c>
      <c r="E398" s="15" t="s">
        <v>15</v>
      </c>
      <c r="F398" s="91"/>
      <c r="I398" s="176"/>
    </row>
    <row r="399" spans="1:12" s="5" customFormat="1">
      <c r="A399" s="15" t="s">
        <v>10</v>
      </c>
      <c r="B399" s="15" t="s">
        <v>35</v>
      </c>
      <c r="C399" s="15" t="s">
        <v>11</v>
      </c>
      <c r="D399" s="15" t="s">
        <v>420</v>
      </c>
      <c r="E399" s="15" t="s">
        <v>422</v>
      </c>
      <c r="F399" s="684" t="s">
        <v>425</v>
      </c>
      <c r="G399" s="694"/>
      <c r="H399" s="694"/>
      <c r="I399" s="685"/>
    </row>
    <row r="400" spans="1:12" s="5" customFormat="1" ht="15" thickBot="1">
      <c r="A400" s="11" t="s">
        <v>9</v>
      </c>
      <c r="B400" s="11" t="s">
        <v>21</v>
      </c>
      <c r="C400" s="15" t="s">
        <v>12</v>
      </c>
      <c r="D400" s="11" t="s">
        <v>424</v>
      </c>
      <c r="E400" s="11" t="s">
        <v>423</v>
      </c>
      <c r="F400" s="684" t="s">
        <v>426</v>
      </c>
      <c r="G400" s="695"/>
      <c r="H400" s="695"/>
      <c r="I400" s="696"/>
    </row>
    <row r="401" spans="1:9">
      <c r="A401" s="717">
        <v>1</v>
      </c>
      <c r="B401" s="177" t="s">
        <v>36</v>
      </c>
      <c r="C401" s="16" t="str">
        <f>IF(B10=0,"-----",B10)</f>
        <v>EXP</v>
      </c>
      <c r="D401" s="304">
        <f t="shared" ref="D401:D420" si="83">IF(C401="-----","-----",IF(C401="EXP",0.2*(C83+D83+H83+I83),"-----"))</f>
        <v>47.018000000000001</v>
      </c>
      <c r="E401" s="304">
        <f>IF(D401="-----","-----",G32*E141*J170/J201)</f>
        <v>5.1093918720000007</v>
      </c>
      <c r="F401" s="81" t="str">
        <f>IF(E401="-----","-----",IF(E401&lt;=D401,"OK","NG"))</f>
        <v>OK</v>
      </c>
      <c r="G401" s="697" t="str">
        <f>IF(F401="-----","-----",IF(F401="OK","Bearing Will Not Slip.","Revise Bearing or Use Masonry Plates."))</f>
        <v>Bearing Will Not Slip.</v>
      </c>
      <c r="H401" s="697"/>
      <c r="I401" s="698"/>
    </row>
    <row r="402" spans="1:9">
      <c r="A402" s="678"/>
      <c r="B402" s="27" t="s">
        <v>37</v>
      </c>
      <c r="C402" s="27" t="str">
        <f>C401</f>
        <v>EXP</v>
      </c>
      <c r="D402" s="305">
        <f t="shared" si="83"/>
        <v>41.358000000000004</v>
      </c>
      <c r="E402" s="305">
        <f>IF(D402="-----","-----",G32*E142*J171/J202)</f>
        <v>5.1093918720000007</v>
      </c>
      <c r="F402" s="82" t="str">
        <f t="shared" ref="F402:F420" si="84">IF(E402="-----","-----",IF(E402&lt;=D402,"OK","NG"))</f>
        <v>OK</v>
      </c>
      <c r="G402" s="679" t="str">
        <f t="shared" ref="G402:G420" si="85">IF(F402="-----","-----",IF(F402="OK","Bearing Will Not Slip.","Revise Bearing or Use Masonry Plates."))</f>
        <v>Bearing Will Not Slip.</v>
      </c>
      <c r="H402" s="679"/>
      <c r="I402" s="689"/>
    </row>
    <row r="403" spans="1:9">
      <c r="A403" s="678">
        <v>2</v>
      </c>
      <c r="B403" s="27" t="s">
        <v>36</v>
      </c>
      <c r="C403" s="27" t="str">
        <f>IF(B11=0,"-----",B11)</f>
        <v>EXP</v>
      </c>
      <c r="D403" s="305">
        <f t="shared" si="83"/>
        <v>47.769000000000005</v>
      </c>
      <c r="E403" s="305">
        <f>IF(D403="-----","-----",G33*E143*J172/J203)</f>
        <v>5.1093918720000007</v>
      </c>
      <c r="F403" s="82" t="str">
        <f t="shared" si="84"/>
        <v>OK</v>
      </c>
      <c r="G403" s="679" t="str">
        <f t="shared" si="85"/>
        <v>Bearing Will Not Slip.</v>
      </c>
      <c r="H403" s="679"/>
      <c r="I403" s="689"/>
    </row>
    <row r="404" spans="1:9">
      <c r="A404" s="678"/>
      <c r="B404" s="27" t="s">
        <v>37</v>
      </c>
      <c r="C404" s="27" t="str">
        <f>C403</f>
        <v>EXP</v>
      </c>
      <c r="D404" s="305">
        <f t="shared" si="83"/>
        <v>42.109000000000009</v>
      </c>
      <c r="E404" s="305">
        <f>IF(D404="-----","-----",G33*E144*J173/J204)</f>
        <v>5.1093918720000007</v>
      </c>
      <c r="F404" s="82" t="str">
        <f t="shared" si="84"/>
        <v>OK</v>
      </c>
      <c r="G404" s="679" t="str">
        <f t="shared" si="85"/>
        <v>Bearing Will Not Slip.</v>
      </c>
      <c r="H404" s="679"/>
      <c r="I404" s="689"/>
    </row>
    <row r="405" spans="1:9">
      <c r="A405" s="678">
        <v>3</v>
      </c>
      <c r="B405" s="27" t="s">
        <v>36</v>
      </c>
      <c r="C405" s="27" t="str">
        <f>IF(B12=0,"-----",B12)</f>
        <v>-----</v>
      </c>
      <c r="D405" s="305" t="str">
        <f t="shared" si="83"/>
        <v>-----</v>
      </c>
      <c r="E405" s="305" t="str">
        <f>IF(D405="-----","-----",G34*E145*J174/J205)</f>
        <v>-----</v>
      </c>
      <c r="F405" s="82" t="str">
        <f t="shared" si="84"/>
        <v>-----</v>
      </c>
      <c r="G405" s="679" t="str">
        <f t="shared" si="85"/>
        <v>-----</v>
      </c>
      <c r="H405" s="679"/>
      <c r="I405" s="689"/>
    </row>
    <row r="406" spans="1:9">
      <c r="A406" s="678"/>
      <c r="B406" s="27" t="s">
        <v>37</v>
      </c>
      <c r="C406" s="27" t="str">
        <f>C405</f>
        <v>-----</v>
      </c>
      <c r="D406" s="305" t="str">
        <f t="shared" si="83"/>
        <v>-----</v>
      </c>
      <c r="E406" s="305" t="str">
        <f>IF(D406="-----","-----",G34*E146*J175/J206)</f>
        <v>-----</v>
      </c>
      <c r="F406" s="82" t="str">
        <f t="shared" si="84"/>
        <v>-----</v>
      </c>
      <c r="G406" s="679" t="str">
        <f t="shared" si="85"/>
        <v>-----</v>
      </c>
      <c r="H406" s="679"/>
      <c r="I406" s="689"/>
    </row>
    <row r="407" spans="1:9">
      <c r="A407" s="678">
        <v>4</v>
      </c>
      <c r="B407" s="27" t="s">
        <v>36</v>
      </c>
      <c r="C407" s="27" t="str">
        <f>IF(B13=0,"-----",B13)</f>
        <v>-----</v>
      </c>
      <c r="D407" s="305" t="str">
        <f t="shared" si="83"/>
        <v>-----</v>
      </c>
      <c r="E407" s="305" t="str">
        <f>IF(D407="-----","-----",G35*E147*J176/J207)</f>
        <v>-----</v>
      </c>
      <c r="F407" s="82" t="str">
        <f t="shared" si="84"/>
        <v>-----</v>
      </c>
      <c r="G407" s="679" t="str">
        <f t="shared" si="85"/>
        <v>-----</v>
      </c>
      <c r="H407" s="679"/>
      <c r="I407" s="689"/>
    </row>
    <row r="408" spans="1:9">
      <c r="A408" s="678"/>
      <c r="B408" s="27" t="s">
        <v>37</v>
      </c>
      <c r="C408" s="27" t="str">
        <f>C407</f>
        <v>-----</v>
      </c>
      <c r="D408" s="305" t="str">
        <f t="shared" si="83"/>
        <v>-----</v>
      </c>
      <c r="E408" s="305" t="str">
        <f>IF(D408="-----","-----",G35*E148*J177/J208)</f>
        <v>-----</v>
      </c>
      <c r="F408" s="82" t="str">
        <f t="shared" si="84"/>
        <v>-----</v>
      </c>
      <c r="G408" s="679" t="str">
        <f t="shared" si="85"/>
        <v>-----</v>
      </c>
      <c r="H408" s="679"/>
      <c r="I408" s="689"/>
    </row>
    <row r="409" spans="1:9">
      <c r="A409" s="678">
        <v>5</v>
      </c>
      <c r="B409" s="27" t="s">
        <v>36</v>
      </c>
      <c r="C409" s="27" t="str">
        <f>IF(B14=0,"-----",B14)</f>
        <v>-----</v>
      </c>
      <c r="D409" s="305" t="str">
        <f t="shared" si="83"/>
        <v>-----</v>
      </c>
      <c r="E409" s="305" t="str">
        <f>IF(D409="-----","-----",G36*E149*J178/J209)</f>
        <v>-----</v>
      </c>
      <c r="F409" s="82" t="str">
        <f t="shared" si="84"/>
        <v>-----</v>
      </c>
      <c r="G409" s="679" t="str">
        <f t="shared" si="85"/>
        <v>-----</v>
      </c>
      <c r="H409" s="679"/>
      <c r="I409" s="689"/>
    </row>
    <row r="410" spans="1:9">
      <c r="A410" s="678"/>
      <c r="B410" s="27" t="s">
        <v>37</v>
      </c>
      <c r="C410" s="27" t="str">
        <f>C409</f>
        <v>-----</v>
      </c>
      <c r="D410" s="305" t="str">
        <f t="shared" si="83"/>
        <v>-----</v>
      </c>
      <c r="E410" s="305" t="str">
        <f>IF(D410="-----","-----",G36*E150*J179/J210)</f>
        <v>-----</v>
      </c>
      <c r="F410" s="82" t="str">
        <f t="shared" si="84"/>
        <v>-----</v>
      </c>
      <c r="G410" s="679" t="str">
        <f t="shared" si="85"/>
        <v>-----</v>
      </c>
      <c r="H410" s="679"/>
      <c r="I410" s="689"/>
    </row>
    <row r="411" spans="1:9">
      <c r="A411" s="678">
        <v>6</v>
      </c>
      <c r="B411" s="27" t="s">
        <v>36</v>
      </c>
      <c r="C411" s="27" t="str">
        <f>IF(B15=0,"-----",B15)</f>
        <v>-----</v>
      </c>
      <c r="D411" s="305" t="str">
        <f t="shared" si="83"/>
        <v>-----</v>
      </c>
      <c r="E411" s="305" t="str">
        <f>IF(D411="-----","-----",G37*E151*J180/J211)</f>
        <v>-----</v>
      </c>
      <c r="F411" s="82" t="str">
        <f t="shared" si="84"/>
        <v>-----</v>
      </c>
      <c r="G411" s="679" t="str">
        <f t="shared" si="85"/>
        <v>-----</v>
      </c>
      <c r="H411" s="679"/>
      <c r="I411" s="689"/>
    </row>
    <row r="412" spans="1:9">
      <c r="A412" s="678"/>
      <c r="B412" s="27" t="s">
        <v>37</v>
      </c>
      <c r="C412" s="27" t="str">
        <f>C411</f>
        <v>-----</v>
      </c>
      <c r="D412" s="305" t="str">
        <f t="shared" si="83"/>
        <v>-----</v>
      </c>
      <c r="E412" s="305" t="str">
        <f>IF(D412="-----","-----",G37*E152*J181/J212)</f>
        <v>-----</v>
      </c>
      <c r="F412" s="82" t="str">
        <f t="shared" si="84"/>
        <v>-----</v>
      </c>
      <c r="G412" s="679" t="str">
        <f t="shared" si="85"/>
        <v>-----</v>
      </c>
      <c r="H412" s="679"/>
      <c r="I412" s="689"/>
    </row>
    <row r="413" spans="1:9">
      <c r="A413" s="678">
        <v>7</v>
      </c>
      <c r="B413" s="27" t="s">
        <v>36</v>
      </c>
      <c r="C413" s="27" t="str">
        <f>IF(B16=0,"-----",B16)</f>
        <v>-----</v>
      </c>
      <c r="D413" s="305" t="str">
        <f t="shared" si="83"/>
        <v>-----</v>
      </c>
      <c r="E413" s="305" t="str">
        <f>IF(D413="-----","-----",G38*E153*J182/J213)</f>
        <v>-----</v>
      </c>
      <c r="F413" s="82" t="str">
        <f t="shared" si="84"/>
        <v>-----</v>
      </c>
      <c r="G413" s="679" t="str">
        <f t="shared" si="85"/>
        <v>-----</v>
      </c>
      <c r="H413" s="679"/>
      <c r="I413" s="689"/>
    </row>
    <row r="414" spans="1:9">
      <c r="A414" s="678"/>
      <c r="B414" s="27" t="s">
        <v>37</v>
      </c>
      <c r="C414" s="27" t="str">
        <f>C413</f>
        <v>-----</v>
      </c>
      <c r="D414" s="305" t="str">
        <f t="shared" si="83"/>
        <v>-----</v>
      </c>
      <c r="E414" s="305" t="str">
        <f>IF(D414="-----","-----",G38*E154*J183/J214)</f>
        <v>-----</v>
      </c>
      <c r="F414" s="82" t="str">
        <f t="shared" si="84"/>
        <v>-----</v>
      </c>
      <c r="G414" s="679" t="str">
        <f t="shared" si="85"/>
        <v>-----</v>
      </c>
      <c r="H414" s="679"/>
      <c r="I414" s="689"/>
    </row>
    <row r="415" spans="1:9">
      <c r="A415" s="678">
        <v>8</v>
      </c>
      <c r="B415" s="27" t="s">
        <v>36</v>
      </c>
      <c r="C415" s="27" t="str">
        <f>IF(B17=0,"-----",B17)</f>
        <v>-----</v>
      </c>
      <c r="D415" s="305" t="str">
        <f t="shared" si="83"/>
        <v>-----</v>
      </c>
      <c r="E415" s="305" t="str">
        <f>IF(D415="-----","-----",G39*E155*J184/J215)</f>
        <v>-----</v>
      </c>
      <c r="F415" s="82" t="str">
        <f t="shared" si="84"/>
        <v>-----</v>
      </c>
      <c r="G415" s="679" t="str">
        <f t="shared" si="85"/>
        <v>-----</v>
      </c>
      <c r="H415" s="679"/>
      <c r="I415" s="689"/>
    </row>
    <row r="416" spans="1:9">
      <c r="A416" s="678"/>
      <c r="B416" s="27" t="s">
        <v>37</v>
      </c>
      <c r="C416" s="27" t="str">
        <f>C415</f>
        <v>-----</v>
      </c>
      <c r="D416" s="305" t="str">
        <f t="shared" si="83"/>
        <v>-----</v>
      </c>
      <c r="E416" s="305" t="str">
        <f>IF(D416="-----","-----",G39*E156*J185/J216)</f>
        <v>-----</v>
      </c>
      <c r="F416" s="82" t="str">
        <f t="shared" si="84"/>
        <v>-----</v>
      </c>
      <c r="G416" s="679" t="str">
        <f t="shared" si="85"/>
        <v>-----</v>
      </c>
      <c r="H416" s="679"/>
      <c r="I416" s="689"/>
    </row>
    <row r="417" spans="1:12">
      <c r="A417" s="678">
        <v>9</v>
      </c>
      <c r="B417" s="27" t="s">
        <v>36</v>
      </c>
      <c r="C417" s="27" t="str">
        <f>IF(B18=0,"-----",B18)</f>
        <v>-----</v>
      </c>
      <c r="D417" s="305" t="str">
        <f t="shared" si="83"/>
        <v>-----</v>
      </c>
      <c r="E417" s="305" t="str">
        <f>IF(D417="-----","-----",G40*E157*J186/J217)</f>
        <v>-----</v>
      </c>
      <c r="F417" s="82" t="str">
        <f t="shared" si="84"/>
        <v>-----</v>
      </c>
      <c r="G417" s="679" t="str">
        <f t="shared" si="85"/>
        <v>-----</v>
      </c>
      <c r="H417" s="679"/>
      <c r="I417" s="689"/>
    </row>
    <row r="418" spans="1:12">
      <c r="A418" s="678"/>
      <c r="B418" s="27" t="s">
        <v>37</v>
      </c>
      <c r="C418" s="27" t="str">
        <f>C417</f>
        <v>-----</v>
      </c>
      <c r="D418" s="305" t="str">
        <f t="shared" si="83"/>
        <v>-----</v>
      </c>
      <c r="E418" s="305" t="str">
        <f>IF(D418="-----","-----",G40*E158*J187/J218)</f>
        <v>-----</v>
      </c>
      <c r="F418" s="82" t="str">
        <f t="shared" si="84"/>
        <v>-----</v>
      </c>
      <c r="G418" s="679" t="str">
        <f t="shared" si="85"/>
        <v>-----</v>
      </c>
      <c r="H418" s="679"/>
      <c r="I418" s="689"/>
    </row>
    <row r="419" spans="1:12">
      <c r="A419" s="678">
        <v>10</v>
      </c>
      <c r="B419" s="27" t="s">
        <v>36</v>
      </c>
      <c r="C419" s="27" t="str">
        <f>IF(B19=0,"-----",B19)</f>
        <v>-----</v>
      </c>
      <c r="D419" s="305" t="str">
        <f t="shared" si="83"/>
        <v>-----</v>
      </c>
      <c r="E419" s="305" t="str">
        <f>IF(D419="-----","-----",G41*E159*J188/J219)</f>
        <v>-----</v>
      </c>
      <c r="F419" s="82" t="str">
        <f t="shared" si="84"/>
        <v>-----</v>
      </c>
      <c r="G419" s="679" t="str">
        <f t="shared" si="85"/>
        <v>-----</v>
      </c>
      <c r="H419" s="679"/>
      <c r="I419" s="689"/>
    </row>
    <row r="420" spans="1:12" ht="13.5" thickBot="1">
      <c r="A420" s="681"/>
      <c r="B420" s="17" t="s">
        <v>37</v>
      </c>
      <c r="C420" s="17" t="str">
        <f>C419</f>
        <v>-----</v>
      </c>
      <c r="D420" s="306" t="str">
        <f t="shared" si="83"/>
        <v>-----</v>
      </c>
      <c r="E420" s="306" t="str">
        <f>IF(D420="-----","-----",G41*E160*J189/J220)</f>
        <v>-----</v>
      </c>
      <c r="F420" s="83" t="str">
        <f t="shared" si="84"/>
        <v>-----</v>
      </c>
      <c r="G420" s="682" t="str">
        <f t="shared" si="85"/>
        <v>-----</v>
      </c>
      <c r="H420" s="682"/>
      <c r="I420" s="699"/>
    </row>
    <row r="421" spans="1:12">
      <c r="A421" s="19" t="s">
        <v>69</v>
      </c>
    </row>
    <row r="422" spans="1:12">
      <c r="A422" s="19" t="s">
        <v>419</v>
      </c>
    </row>
    <row r="425" spans="1:12">
      <c r="A425" s="9" t="s">
        <v>579</v>
      </c>
      <c r="G425" s="236" t="s">
        <v>869</v>
      </c>
      <c r="L425" s="6" t="s">
        <v>565</v>
      </c>
    </row>
    <row r="426" spans="1:12">
      <c r="A426" s="9"/>
      <c r="L426" s="6"/>
    </row>
    <row r="427" spans="1:12">
      <c r="A427" s="266" t="s">
        <v>359</v>
      </c>
      <c r="L427" s="6"/>
    </row>
    <row r="428" spans="1:12">
      <c r="A428" s="9"/>
      <c r="F428" s="255" t="s">
        <v>311</v>
      </c>
      <c r="G428" s="1">
        <v>1</v>
      </c>
      <c r="H428" s="2" t="s">
        <v>312</v>
      </c>
      <c r="L428" s="6"/>
    </row>
    <row r="429" spans="1:12">
      <c r="A429" s="9"/>
      <c r="F429" s="255" t="s">
        <v>313</v>
      </c>
      <c r="G429" s="259">
        <v>4.75</v>
      </c>
      <c r="H429" s="2" t="s">
        <v>314</v>
      </c>
      <c r="L429" s="6"/>
    </row>
    <row r="430" spans="1:12">
      <c r="A430" s="9"/>
      <c r="F430" s="255" t="s">
        <v>316</v>
      </c>
      <c r="G430" s="242" t="s">
        <v>317</v>
      </c>
      <c r="H430" s="2" t="s">
        <v>318</v>
      </c>
      <c r="L430" s="6"/>
    </row>
    <row r="431" spans="1:12" ht="14.25">
      <c r="A431" s="9"/>
      <c r="F431" s="255" t="s">
        <v>319</v>
      </c>
      <c r="G431" s="179">
        <f>Reference!M135</f>
        <v>1.6</v>
      </c>
      <c r="H431" s="2" t="s">
        <v>320</v>
      </c>
      <c r="L431" s="6"/>
    </row>
    <row r="432" spans="1:12" ht="14.25">
      <c r="A432" s="9"/>
      <c r="F432" s="255" t="s">
        <v>334</v>
      </c>
      <c r="G432" s="179">
        <f>(G429/100)*G431</f>
        <v>7.6000000000000012E-2</v>
      </c>
      <c r="H432" s="2" t="s">
        <v>335</v>
      </c>
      <c r="L432" s="6"/>
    </row>
    <row r="433" spans="1:12">
      <c r="A433" s="9"/>
      <c r="F433" s="255" t="s">
        <v>336</v>
      </c>
      <c r="G433" s="238">
        <f>IF(G432&lt;0.05,0.15,0.25)</f>
        <v>0.25</v>
      </c>
      <c r="H433" s="2" t="s">
        <v>337</v>
      </c>
      <c r="L433" s="6"/>
    </row>
    <row r="434" spans="1:12" ht="13.5" thickBot="1">
      <c r="A434" s="9"/>
      <c r="F434" s="255"/>
      <c r="G434" s="238"/>
      <c r="H434" s="2"/>
      <c r="L434" s="6"/>
    </row>
    <row r="435" spans="1:12">
      <c r="B435" s="10"/>
      <c r="C435" s="92"/>
      <c r="D435" s="10" t="s">
        <v>310</v>
      </c>
      <c r="E435" s="10" t="s">
        <v>342</v>
      </c>
      <c r="F435" s="10" t="s">
        <v>15</v>
      </c>
      <c r="G435" s="10"/>
      <c r="H435" s="20"/>
      <c r="I435" s="10" t="s">
        <v>158</v>
      </c>
      <c r="J435" s="728" t="s">
        <v>350</v>
      </c>
      <c r="K435" s="729"/>
      <c r="L435" s="160" t="s">
        <v>356</v>
      </c>
    </row>
    <row r="436" spans="1:12" s="5" customFormat="1" ht="13.5" thickBot="1">
      <c r="B436" s="15"/>
      <c r="C436" s="91"/>
      <c r="D436" s="15" t="s">
        <v>10</v>
      </c>
      <c r="E436" s="15" t="s">
        <v>339</v>
      </c>
      <c r="F436" s="15" t="s">
        <v>20</v>
      </c>
      <c r="G436" s="15" t="s">
        <v>155</v>
      </c>
      <c r="H436" s="15" t="s">
        <v>155</v>
      </c>
      <c r="I436" s="15" t="s">
        <v>10</v>
      </c>
      <c r="J436" s="686" t="s">
        <v>351</v>
      </c>
      <c r="K436" s="741"/>
      <c r="L436" s="156" t="s">
        <v>344</v>
      </c>
    </row>
    <row r="437" spans="1:12" s="5" customFormat="1">
      <c r="B437" s="15" t="s">
        <v>10</v>
      </c>
      <c r="C437" s="91" t="s">
        <v>35</v>
      </c>
      <c r="D437" s="15" t="s">
        <v>11</v>
      </c>
      <c r="E437" s="15" t="s">
        <v>340</v>
      </c>
      <c r="F437" s="15" t="s">
        <v>43</v>
      </c>
      <c r="G437" s="15" t="s">
        <v>36</v>
      </c>
      <c r="H437" s="15" t="s">
        <v>15</v>
      </c>
      <c r="I437" s="15" t="s">
        <v>43</v>
      </c>
      <c r="J437" s="15" t="s">
        <v>352</v>
      </c>
      <c r="K437" s="91" t="s">
        <v>354</v>
      </c>
      <c r="L437" s="156" t="s">
        <v>340</v>
      </c>
    </row>
    <row r="438" spans="1:12" s="5" customFormat="1" ht="13.5" thickBot="1">
      <c r="B438" s="11" t="s">
        <v>9</v>
      </c>
      <c r="C438" s="54" t="s">
        <v>21</v>
      </c>
      <c r="D438" s="15" t="s">
        <v>12</v>
      </c>
      <c r="E438" s="15" t="s">
        <v>341</v>
      </c>
      <c r="F438" s="15" t="s">
        <v>18</v>
      </c>
      <c r="G438" s="15" t="s">
        <v>338</v>
      </c>
      <c r="H438" s="15" t="s">
        <v>390</v>
      </c>
      <c r="I438" s="15" t="s">
        <v>18</v>
      </c>
      <c r="J438" s="15" t="s">
        <v>353</v>
      </c>
      <c r="K438" s="91" t="s">
        <v>355</v>
      </c>
      <c r="L438" s="156" t="s">
        <v>357</v>
      </c>
    </row>
    <row r="439" spans="1:12" s="5" customFormat="1">
      <c r="B439" s="717">
        <v>1</v>
      </c>
      <c r="C439" s="177" t="s">
        <v>36</v>
      </c>
      <c r="D439" s="546" t="s">
        <v>872</v>
      </c>
      <c r="E439" s="727" t="s">
        <v>872</v>
      </c>
      <c r="F439" s="547" t="s">
        <v>870</v>
      </c>
      <c r="G439" s="725"/>
      <c r="H439" s="758" t="s">
        <v>872</v>
      </c>
      <c r="I439" s="720" t="s">
        <v>872</v>
      </c>
      <c r="J439" s="754" t="s">
        <v>872</v>
      </c>
      <c r="K439" s="549" t="s">
        <v>871</v>
      </c>
      <c r="L439" s="752" t="str">
        <f>IF(D439="-----","-----",IF($O$31="Y",MAX(K439:K440),J439))</f>
        <v>-----</v>
      </c>
    </row>
    <row r="440" spans="1:12">
      <c r="B440" s="678"/>
      <c r="C440" s="27" t="s">
        <v>37</v>
      </c>
      <c r="D440" s="27" t="str">
        <f>D439</f>
        <v>-----</v>
      </c>
      <c r="E440" s="715"/>
      <c r="F440" s="548" t="s">
        <v>870</v>
      </c>
      <c r="G440" s="723"/>
      <c r="H440" s="759"/>
      <c r="I440" s="721"/>
      <c r="J440" s="755"/>
      <c r="K440" s="550" t="s">
        <v>871</v>
      </c>
      <c r="L440" s="753"/>
    </row>
    <row r="441" spans="1:12">
      <c r="B441" s="678">
        <v>2</v>
      </c>
      <c r="C441" s="27" t="s">
        <v>36</v>
      </c>
      <c r="D441" s="27" t="str">
        <f t="shared" ref="D441:D448" si="86">D440</f>
        <v>-----</v>
      </c>
      <c r="E441" s="718" t="s">
        <v>872</v>
      </c>
      <c r="F441" s="548" t="s">
        <v>870</v>
      </c>
      <c r="G441" s="726"/>
      <c r="H441" s="760" t="s">
        <v>872</v>
      </c>
      <c r="I441" s="722" t="s">
        <v>872</v>
      </c>
      <c r="J441" s="756" t="s">
        <v>872</v>
      </c>
      <c r="K441" s="550" t="s">
        <v>871</v>
      </c>
      <c r="L441" s="753" t="str">
        <f>IF(D441="-----","-----",IF($O$31="Y",MAX(K441:K442),J441))</f>
        <v>-----</v>
      </c>
    </row>
    <row r="442" spans="1:12">
      <c r="B442" s="678"/>
      <c r="C442" s="27" t="s">
        <v>37</v>
      </c>
      <c r="D442" s="27" t="str">
        <f t="shared" si="86"/>
        <v>-----</v>
      </c>
      <c r="E442" s="719"/>
      <c r="F442" s="548" t="s">
        <v>870</v>
      </c>
      <c r="G442" s="723"/>
      <c r="H442" s="759"/>
      <c r="I442" s="721"/>
      <c r="J442" s="755"/>
      <c r="K442" s="550" t="s">
        <v>871</v>
      </c>
      <c r="L442" s="753"/>
    </row>
    <row r="443" spans="1:12">
      <c r="B443" s="678">
        <v>3</v>
      </c>
      <c r="C443" s="27" t="s">
        <v>36</v>
      </c>
      <c r="D443" s="27" t="str">
        <f t="shared" si="86"/>
        <v>-----</v>
      </c>
      <c r="E443" s="718" t="s">
        <v>872</v>
      </c>
      <c r="F443" s="548" t="s">
        <v>870</v>
      </c>
      <c r="G443" s="726"/>
      <c r="H443" s="760" t="s">
        <v>872</v>
      </c>
      <c r="I443" s="722" t="s">
        <v>872</v>
      </c>
      <c r="J443" s="756" t="s">
        <v>872</v>
      </c>
      <c r="K443" s="550" t="s">
        <v>871</v>
      </c>
      <c r="L443" s="753" t="str">
        <f>IF(D443="-----","-----",IF($O$31="Y",MAX(K443:K444),J443))</f>
        <v>-----</v>
      </c>
    </row>
    <row r="444" spans="1:12">
      <c r="B444" s="678"/>
      <c r="C444" s="27" t="s">
        <v>37</v>
      </c>
      <c r="D444" s="27" t="str">
        <f t="shared" si="86"/>
        <v>-----</v>
      </c>
      <c r="E444" s="719"/>
      <c r="F444" s="548" t="s">
        <v>870</v>
      </c>
      <c r="G444" s="723"/>
      <c r="H444" s="759"/>
      <c r="I444" s="721"/>
      <c r="J444" s="755"/>
      <c r="K444" s="550" t="s">
        <v>871</v>
      </c>
      <c r="L444" s="753"/>
    </row>
    <row r="445" spans="1:12">
      <c r="B445" s="678">
        <v>4</v>
      </c>
      <c r="C445" s="27" t="s">
        <v>36</v>
      </c>
      <c r="D445" s="27" t="str">
        <f t="shared" si="86"/>
        <v>-----</v>
      </c>
      <c r="E445" s="718" t="s">
        <v>872</v>
      </c>
      <c r="F445" s="548" t="s">
        <v>870</v>
      </c>
      <c r="G445" s="726"/>
      <c r="H445" s="760" t="s">
        <v>872</v>
      </c>
      <c r="I445" s="722" t="s">
        <v>872</v>
      </c>
      <c r="J445" s="756" t="s">
        <v>872</v>
      </c>
      <c r="K445" s="550" t="s">
        <v>871</v>
      </c>
      <c r="L445" s="753" t="str">
        <f>IF(D445="-----","-----",IF($O$31="Y",MAX(K445:K446),J445))</f>
        <v>-----</v>
      </c>
    </row>
    <row r="446" spans="1:12">
      <c r="B446" s="678"/>
      <c r="C446" s="27" t="s">
        <v>37</v>
      </c>
      <c r="D446" s="27" t="str">
        <f t="shared" si="86"/>
        <v>-----</v>
      </c>
      <c r="E446" s="719"/>
      <c r="F446" s="548" t="s">
        <v>870</v>
      </c>
      <c r="G446" s="723"/>
      <c r="H446" s="759"/>
      <c r="I446" s="721"/>
      <c r="J446" s="755"/>
      <c r="K446" s="550" t="s">
        <v>871</v>
      </c>
      <c r="L446" s="753"/>
    </row>
    <row r="447" spans="1:12">
      <c r="B447" s="678">
        <v>5</v>
      </c>
      <c r="C447" s="27" t="s">
        <v>36</v>
      </c>
      <c r="D447" s="27" t="str">
        <f t="shared" si="86"/>
        <v>-----</v>
      </c>
      <c r="E447" s="718" t="s">
        <v>872</v>
      </c>
      <c r="F447" s="548" t="s">
        <v>870</v>
      </c>
      <c r="G447" s="726"/>
      <c r="H447" s="760" t="s">
        <v>872</v>
      </c>
      <c r="I447" s="722" t="s">
        <v>872</v>
      </c>
      <c r="J447" s="756" t="s">
        <v>872</v>
      </c>
      <c r="K447" s="550" t="s">
        <v>871</v>
      </c>
      <c r="L447" s="753" t="str">
        <f>IF(D447="-----","-----",IF($O$31="Y",MAX(K447:K448),J447))</f>
        <v>-----</v>
      </c>
    </row>
    <row r="448" spans="1:12">
      <c r="B448" s="678"/>
      <c r="C448" s="27" t="s">
        <v>37</v>
      </c>
      <c r="D448" s="27" t="str">
        <f t="shared" si="86"/>
        <v>-----</v>
      </c>
      <c r="E448" s="719"/>
      <c r="F448" s="548" t="s">
        <v>870</v>
      </c>
      <c r="G448" s="723"/>
      <c r="H448" s="759"/>
      <c r="I448" s="721"/>
      <c r="J448" s="755"/>
      <c r="K448" s="550" t="s">
        <v>871</v>
      </c>
      <c r="L448" s="753"/>
    </row>
    <row r="449" spans="1:12">
      <c r="B449" s="678">
        <v>6</v>
      </c>
      <c r="C449" s="27" t="s">
        <v>36</v>
      </c>
      <c r="D449" s="27" t="str">
        <f>IF(B15=0,"-----",B15)</f>
        <v>-----</v>
      </c>
      <c r="E449" s="715" t="str">
        <f>IF(D449="-----","-----",IF(D449="FIX","Y",IF(AND(D449="EXP",L15="Y"),"Y","N")))</f>
        <v>-----</v>
      </c>
      <c r="F449" s="96" t="str">
        <f t="shared" ref="F449:F458" si="87">IF(D449="-----","-----",C93+D93+E93+H93+I93)</f>
        <v>-----</v>
      </c>
      <c r="G449" s="723"/>
      <c r="H449" s="759" t="str">
        <f>IF(E449="-----","-----",IF(E451="-----",1,IF($O$29=1,1,2)))</f>
        <v>-----</v>
      </c>
      <c r="I449" s="721" t="str">
        <f>IF(F449="-----","-----",H449*(F449*G449+F450*2))</f>
        <v>-----</v>
      </c>
      <c r="J449" s="755" t="str">
        <f>IF(OR(E449="N",E449="-----"),"-----",$G$433*SUM($I$439:$I$458)/(IF(OR($E$439="N",$E$439="-----"),0,$G$439+2)+IF(OR($E$441="N",$E$441="-----"),0,$G$441+2)+IF(OR($E$443="N",$E$443="-----"),0,$G$443+2)+IF(OR($E$445="N",$E$445="-----"),0,$G$445+2)+IF(OR($E$447="N",$E$447="-----"),0,$G$447+2)+IF(OR($E$449="N",$E$449="-----"),0,$G$449+2)+IF(OR($E$451="N",$E$451="-----"),0,$G$451+2)+IF(OR($E$453="N",$E$453="-----"),0,$G$453+2)+IF(OR($E$455="N",$E$455="-----"),0,$G$455+2)+IF(OR($E$457="N",$E$457="-----"),0,$G$457+2))/H449)</f>
        <v>-----</v>
      </c>
      <c r="K449" s="282" t="str">
        <f t="shared" ref="K449:K458" si="88">IF(F449="-----","-----",F449*$G$433)</f>
        <v>-----</v>
      </c>
      <c r="L449" s="753" t="str">
        <f>IF(D449="-----","-----",IF($O$31="Y",MAX(K449:K450),J449))</f>
        <v>-----</v>
      </c>
    </row>
    <row r="450" spans="1:12">
      <c r="B450" s="678"/>
      <c r="C450" s="27" t="s">
        <v>37</v>
      </c>
      <c r="D450" s="27" t="str">
        <f>D449</f>
        <v>-----</v>
      </c>
      <c r="E450" s="715"/>
      <c r="F450" s="96" t="str">
        <f t="shared" si="87"/>
        <v>-----</v>
      </c>
      <c r="G450" s="723"/>
      <c r="H450" s="759"/>
      <c r="I450" s="721"/>
      <c r="J450" s="755"/>
      <c r="K450" s="282" t="str">
        <f t="shared" si="88"/>
        <v>-----</v>
      </c>
      <c r="L450" s="753"/>
    </row>
    <row r="451" spans="1:12">
      <c r="B451" s="678">
        <v>7</v>
      </c>
      <c r="C451" s="27" t="s">
        <v>36</v>
      </c>
      <c r="D451" s="27" t="str">
        <f>IF(B16=0,"-----",B16)</f>
        <v>-----</v>
      </c>
      <c r="E451" s="715" t="str">
        <f>IF(D451="-----","-----",IF(D451="FIX","Y",IF(AND(D451="EXP",L16="Y"),"Y","N")))</f>
        <v>-----</v>
      </c>
      <c r="F451" s="96" t="str">
        <f t="shared" si="87"/>
        <v>-----</v>
      </c>
      <c r="G451" s="723"/>
      <c r="H451" s="759" t="str">
        <f>IF(E451="-----","-----",IF(E453="-----",1,IF($O$29=1,1,2)))</f>
        <v>-----</v>
      </c>
      <c r="I451" s="721" t="str">
        <f>IF(F451="-----","-----",H451*(F451*G451+F452*2))</f>
        <v>-----</v>
      </c>
      <c r="J451" s="755" t="str">
        <f>IF(OR(E451="N",E451="-----"),"-----",$G$433*SUM($I$439:$I$458)/(IF(OR($E$439="N",$E$439="-----"),0,$G$439+2)+IF(OR($E$441="N",$E$441="-----"),0,$G$441+2)+IF(OR($E$443="N",$E$443="-----"),0,$G$443+2)+IF(OR($E$445="N",$E$445="-----"),0,$G$445+2)+IF(OR($E$447="N",$E$447="-----"),0,$G$447+2)+IF(OR($E$449="N",$E$449="-----"),0,$G$449+2)+IF(OR($E$451="N",$E$451="-----"),0,$G$451+2)+IF(OR($E$453="N",$E$453="-----"),0,$G$453+2)+IF(OR($E$455="N",$E$455="-----"),0,$G$455+2)+IF(OR($E$457="N",$E$457="-----"),0,$G$457+2))/H451)</f>
        <v>-----</v>
      </c>
      <c r="K451" s="282" t="str">
        <f t="shared" si="88"/>
        <v>-----</v>
      </c>
      <c r="L451" s="753" t="str">
        <f>IF(D451="-----","-----",IF($O$31="Y",MAX(K451:K452),J451))</f>
        <v>-----</v>
      </c>
    </row>
    <row r="452" spans="1:12">
      <c r="B452" s="678"/>
      <c r="C452" s="27" t="s">
        <v>37</v>
      </c>
      <c r="D452" s="27" t="str">
        <f>D451</f>
        <v>-----</v>
      </c>
      <c r="E452" s="715"/>
      <c r="F452" s="96" t="str">
        <f t="shared" si="87"/>
        <v>-----</v>
      </c>
      <c r="G452" s="723"/>
      <c r="H452" s="759"/>
      <c r="I452" s="721"/>
      <c r="J452" s="755"/>
      <c r="K452" s="282" t="str">
        <f t="shared" si="88"/>
        <v>-----</v>
      </c>
      <c r="L452" s="753"/>
    </row>
    <row r="453" spans="1:12">
      <c r="B453" s="678">
        <v>8</v>
      </c>
      <c r="C453" s="27" t="s">
        <v>36</v>
      </c>
      <c r="D453" s="27" t="str">
        <f>IF(B17=0,"-----",B17)</f>
        <v>-----</v>
      </c>
      <c r="E453" s="715" t="str">
        <f>IF(D453="-----","-----",IF(D453="FIX","Y",IF(AND(D453="EXP",L17="Y"),"Y","N")))</f>
        <v>-----</v>
      </c>
      <c r="F453" s="96" t="str">
        <f t="shared" si="87"/>
        <v>-----</v>
      </c>
      <c r="G453" s="723"/>
      <c r="H453" s="759" t="str">
        <f>IF(E453="-----","-----",IF(E455="-----",1,IF($O$29=1,1,2)))</f>
        <v>-----</v>
      </c>
      <c r="I453" s="721" t="str">
        <f>IF(F453="-----","-----",H453*(F453*G453+F454*2))</f>
        <v>-----</v>
      </c>
      <c r="J453" s="755" t="str">
        <f>IF(OR(E453="N",E453="-----"),"-----",$G$433*SUM($I$439:$I$458)/(IF(OR($E$439="N",$E$439="-----"),0,$G$439+2)+IF(OR($E$441="N",$E$441="-----"),0,$G$441+2)+IF(OR($E$443="N",$E$443="-----"),0,$G$443+2)+IF(OR($E$445="N",$E$445="-----"),0,$G$445+2)+IF(OR($E$447="N",$E$447="-----"),0,$G$447+2)+IF(OR($E$449="N",$E$449="-----"),0,$G$449+2)+IF(OR($E$451="N",$E$451="-----"),0,$G$451+2)+IF(OR($E$453="N",$E$453="-----"),0,$G$453+2)+IF(OR($E$455="N",$E$455="-----"),0,$G$455+2)+IF(OR($E$457="N",$E$457="-----"),0,$G$457+2))/H453)</f>
        <v>-----</v>
      </c>
      <c r="K453" s="282" t="str">
        <f t="shared" si="88"/>
        <v>-----</v>
      </c>
      <c r="L453" s="753" t="str">
        <f>IF(D453="-----","-----",IF($O$31="Y",MAX(K453:K454),J453))</f>
        <v>-----</v>
      </c>
    </row>
    <row r="454" spans="1:12">
      <c r="B454" s="678"/>
      <c r="C454" s="27" t="s">
        <v>37</v>
      </c>
      <c r="D454" s="27" t="str">
        <f>D453</f>
        <v>-----</v>
      </c>
      <c r="E454" s="715"/>
      <c r="F454" s="96" t="str">
        <f t="shared" si="87"/>
        <v>-----</v>
      </c>
      <c r="G454" s="723"/>
      <c r="H454" s="759"/>
      <c r="I454" s="721"/>
      <c r="J454" s="755"/>
      <c r="K454" s="282" t="str">
        <f t="shared" si="88"/>
        <v>-----</v>
      </c>
      <c r="L454" s="753"/>
    </row>
    <row r="455" spans="1:12">
      <c r="B455" s="678">
        <v>9</v>
      </c>
      <c r="C455" s="27" t="s">
        <v>36</v>
      </c>
      <c r="D455" s="27" t="str">
        <f>IF(B18=0,"-----",B18)</f>
        <v>-----</v>
      </c>
      <c r="E455" s="715" t="str">
        <f>IF(D455="-----","-----",IF(D455="FIX","Y",IF(AND(D455="EXP",L18="Y"),"Y","N")))</f>
        <v>-----</v>
      </c>
      <c r="F455" s="96" t="str">
        <f t="shared" si="87"/>
        <v>-----</v>
      </c>
      <c r="G455" s="723"/>
      <c r="H455" s="759" t="str">
        <f>IF(E455="-----","-----",IF(E457="-----",1,IF($O$29=1,1,2)))</f>
        <v>-----</v>
      </c>
      <c r="I455" s="721" t="str">
        <f>IF(F455="-----","-----",H455*(F455*G455+F456*2))</f>
        <v>-----</v>
      </c>
      <c r="J455" s="755" t="str">
        <f>IF(OR(E455="N",E455="-----"),"-----",$G$433*SUM($I$439:$I$458)/(IF(OR($E$439="N",$E$439="-----"),0,$G$439+2)+IF(OR($E$441="N",$E$441="-----"),0,$G$441+2)+IF(OR($E$443="N",$E$443="-----"),0,$G$443+2)+IF(OR($E$445="N",$E$445="-----"),0,$G$445+2)+IF(OR($E$447="N",$E$447="-----"),0,$G$447+2)+IF(OR($E$449="N",$E$449="-----"),0,$G$449+2)+IF(OR($E$451="N",$E$451="-----"),0,$G$451+2)+IF(OR($E$453="N",$E$453="-----"),0,$G$453+2)+IF(OR($E$455="N",$E$455="-----"),0,$G$455+2)+IF(OR($E$457="N",$E$457="-----"),0,$G$457+2))/H455)</f>
        <v>-----</v>
      </c>
      <c r="K455" s="282" t="str">
        <f t="shared" si="88"/>
        <v>-----</v>
      </c>
      <c r="L455" s="753" t="str">
        <f>IF(D455="-----","-----",IF($O$31="Y",MAX(K455:K456),J455))</f>
        <v>-----</v>
      </c>
    </row>
    <row r="456" spans="1:12">
      <c r="B456" s="678"/>
      <c r="C456" s="27" t="s">
        <v>37</v>
      </c>
      <c r="D456" s="27" t="str">
        <f>D455</f>
        <v>-----</v>
      </c>
      <c r="E456" s="715"/>
      <c r="F456" s="96" t="str">
        <f t="shared" si="87"/>
        <v>-----</v>
      </c>
      <c r="G456" s="723"/>
      <c r="H456" s="759"/>
      <c r="I456" s="721"/>
      <c r="J456" s="755"/>
      <c r="K456" s="282" t="str">
        <f t="shared" si="88"/>
        <v>-----</v>
      </c>
      <c r="L456" s="753"/>
    </row>
    <row r="457" spans="1:12">
      <c r="B457" s="678">
        <v>10</v>
      </c>
      <c r="C457" s="27" t="s">
        <v>36</v>
      </c>
      <c r="D457" s="27" t="str">
        <f>IF(B19=0,"-----",B19)</f>
        <v>-----</v>
      </c>
      <c r="E457" s="715" t="str">
        <f>IF(D457="-----","-----",IF(D457="FIX","Y",IF(AND(D457="EXP",L19="Y"),"Y","N")))</f>
        <v>-----</v>
      </c>
      <c r="F457" s="96" t="str">
        <f t="shared" si="87"/>
        <v>-----</v>
      </c>
      <c r="G457" s="723"/>
      <c r="H457" s="759" t="str">
        <f>IF(E457="-----","-----",IF(E459="-----",1,IF($O$29=1,1,2)))</f>
        <v>-----</v>
      </c>
      <c r="I457" s="721" t="str">
        <f>IF(F457="-----","-----",H457*(F457*G457+F458*2))</f>
        <v>-----</v>
      </c>
      <c r="J457" s="755" t="str">
        <f>IF(OR(E457="N",E457="-----"),"-----",$G$433*SUM($I$439:$I$458)/(IF(OR($E$439="N",$E$439="-----"),0,$G$439+2)+IF(OR($E$441="N",$E$441="-----"),0,$G$441+2)+IF(OR($E$443="N",$E$443="-----"),0,$G$443+2)+IF(OR($E$445="N",$E$445="-----"),0,$G$445+2)+IF(OR($E$447="N",$E$447="-----"),0,$G$447+2)+IF(OR($E$449="N",$E$449="-----"),0,$G$449+2)+IF(OR($E$451="N",$E$451="-----"),0,$G$451+2)+IF(OR($E$453="N",$E$453="-----"),0,$G$453+2)+IF(OR($E$455="N",$E$455="-----"),0,$G$455+2)+IF(OR($E$457="N",$E$457="-----"),0,$G$457+2))/H457)</f>
        <v>-----</v>
      </c>
      <c r="K457" s="282" t="str">
        <f t="shared" si="88"/>
        <v>-----</v>
      </c>
      <c r="L457" s="753" t="str">
        <f>IF(D457="-----","-----",IF($O$31="Y",MAX(K457:K458),J457))</f>
        <v>-----</v>
      </c>
    </row>
    <row r="458" spans="1:12" ht="13.5" thickBot="1">
      <c r="B458" s="681"/>
      <c r="C458" s="17" t="s">
        <v>37</v>
      </c>
      <c r="D458" s="17" t="str">
        <f>D457</f>
        <v>-----</v>
      </c>
      <c r="E458" s="716"/>
      <c r="F458" s="98" t="str">
        <f t="shared" si="87"/>
        <v>-----</v>
      </c>
      <c r="G458" s="724"/>
      <c r="H458" s="761"/>
      <c r="I458" s="762"/>
      <c r="J458" s="763"/>
      <c r="K458" s="283" t="str">
        <f t="shared" si="88"/>
        <v>-----</v>
      </c>
      <c r="L458" s="757"/>
    </row>
    <row r="459" spans="1:12">
      <c r="B459" s="19" t="s">
        <v>69</v>
      </c>
    </row>
    <row r="460" spans="1:12">
      <c r="B460" s="19" t="s">
        <v>343</v>
      </c>
    </row>
    <row r="462" spans="1:12">
      <c r="A462" s="266" t="s">
        <v>360</v>
      </c>
      <c r="L462" s="6" t="s">
        <v>399</v>
      </c>
    </row>
    <row r="463" spans="1:12" ht="14.25">
      <c r="A463" s="266"/>
      <c r="F463" s="255" t="s">
        <v>372</v>
      </c>
      <c r="G463" s="238">
        <v>75</v>
      </c>
      <c r="H463" s="2" t="s">
        <v>519</v>
      </c>
      <c r="L463" s="6"/>
    </row>
    <row r="464" spans="1:12" ht="14.25">
      <c r="A464" s="266"/>
      <c r="F464" s="255" t="s">
        <v>375</v>
      </c>
      <c r="G464" s="238">
        <v>0.75</v>
      </c>
      <c r="H464" s="2" t="s">
        <v>374</v>
      </c>
      <c r="L464" s="6"/>
    </row>
    <row r="465" spans="1:14" ht="13.5" thickBot="1">
      <c r="A465" s="266"/>
      <c r="F465" s="255"/>
      <c r="H465" s="2"/>
      <c r="L465" s="6"/>
    </row>
    <row r="466" spans="1:14" s="5" customFormat="1">
      <c r="B466" s="92"/>
      <c r="C466" s="10"/>
      <c r="D466" s="10" t="s">
        <v>342</v>
      </c>
      <c r="E466" s="10"/>
      <c r="F466" s="10" t="s">
        <v>356</v>
      </c>
      <c r="G466" s="160"/>
      <c r="H466" s="10" t="s">
        <v>366</v>
      </c>
      <c r="I466" s="10" t="s">
        <v>373</v>
      </c>
      <c r="J466" s="10"/>
    </row>
    <row r="467" spans="1:14" s="5" customFormat="1">
      <c r="B467" s="91"/>
      <c r="C467" s="15" t="s">
        <v>310</v>
      </c>
      <c r="D467" s="15" t="s">
        <v>356</v>
      </c>
      <c r="E467" s="15"/>
      <c r="F467" s="15" t="s">
        <v>377</v>
      </c>
      <c r="G467" s="156" t="s">
        <v>366</v>
      </c>
      <c r="H467" s="15" t="s">
        <v>367</v>
      </c>
      <c r="I467" s="15" t="s">
        <v>366</v>
      </c>
      <c r="J467" s="15" t="s">
        <v>370</v>
      </c>
    </row>
    <row r="468" spans="1:14" s="5" customFormat="1">
      <c r="B468" s="91"/>
      <c r="C468" s="15" t="s">
        <v>10</v>
      </c>
      <c r="D468" s="15" t="s">
        <v>361</v>
      </c>
      <c r="E468" s="15" t="s">
        <v>155</v>
      </c>
      <c r="F468" s="15" t="s">
        <v>362</v>
      </c>
      <c r="G468" s="156" t="s">
        <v>367</v>
      </c>
      <c r="H468" s="15" t="s">
        <v>369</v>
      </c>
      <c r="I468" s="15" t="s">
        <v>370</v>
      </c>
      <c r="J468" s="15" t="s">
        <v>306</v>
      </c>
    </row>
    <row r="469" spans="1:14" s="5" customFormat="1" ht="14.25">
      <c r="B469" s="91" t="s">
        <v>10</v>
      </c>
      <c r="C469" s="15" t="s">
        <v>11</v>
      </c>
      <c r="D469" s="15" t="s">
        <v>15</v>
      </c>
      <c r="E469" s="15" t="s">
        <v>363</v>
      </c>
      <c r="F469" s="15" t="s">
        <v>379</v>
      </c>
      <c r="G469" s="156" t="s">
        <v>368</v>
      </c>
      <c r="H469" s="15" t="s">
        <v>380</v>
      </c>
      <c r="I469" s="15" t="s">
        <v>306</v>
      </c>
      <c r="J469" s="15" t="s">
        <v>161</v>
      </c>
      <c r="N469" s="1"/>
    </row>
    <row r="470" spans="1:14" s="5" customFormat="1" ht="16.5" thickBot="1">
      <c r="B470" s="54" t="s">
        <v>9</v>
      </c>
      <c r="C470" s="11" t="s">
        <v>12</v>
      </c>
      <c r="D470" s="11" t="s">
        <v>18</v>
      </c>
      <c r="E470" s="11" t="s">
        <v>364</v>
      </c>
      <c r="F470" s="11" t="s">
        <v>18</v>
      </c>
      <c r="G470" s="162" t="s">
        <v>86</v>
      </c>
      <c r="H470" s="11" t="s">
        <v>91</v>
      </c>
      <c r="I470" s="99" t="s">
        <v>376</v>
      </c>
      <c r="J470" s="11" t="s">
        <v>378</v>
      </c>
      <c r="N470" s="1"/>
    </row>
    <row r="471" spans="1:14">
      <c r="B471" s="177">
        <v>1</v>
      </c>
      <c r="C471" s="177" t="str">
        <f>D439</f>
        <v>-----</v>
      </c>
      <c r="D471" s="286" t="str">
        <f>L439</f>
        <v>-----</v>
      </c>
      <c r="E471" s="287"/>
      <c r="F471" s="93" t="str">
        <f>IF(C471="-----","-----",IF(C471="EXP","-----",D471/E471))</f>
        <v>-----</v>
      </c>
      <c r="G471" s="362"/>
      <c r="H471" s="359" t="str">
        <f>IF(F471="-----","-----",PI()*(G471^2)/4)</f>
        <v>-----</v>
      </c>
      <c r="I471" s="93" t="str">
        <f t="shared" ref="I471:I480" si="89">IF(H471="-----","-----",$G$464*0.5*H471*$G$463*1)</f>
        <v>-----</v>
      </c>
      <c r="J471" s="145" t="str">
        <f>IF(I471="-----","-----",IF(F471&lt;=I471,"OK","NG"))</f>
        <v>-----</v>
      </c>
    </row>
    <row r="472" spans="1:14">
      <c r="B472" s="27">
        <v>2</v>
      </c>
      <c r="C472" s="27" t="str">
        <f>D441</f>
        <v>-----</v>
      </c>
      <c r="D472" s="289" t="str">
        <f>L441</f>
        <v>-----</v>
      </c>
      <c r="E472" s="284"/>
      <c r="F472" s="94" t="str">
        <f t="shared" ref="F472:F480" si="90">IF(C472="-----","-----",IF(C472="EXP","-----",D472/E472))</f>
        <v>-----</v>
      </c>
      <c r="G472" s="363"/>
      <c r="H472" s="360" t="str">
        <f t="shared" ref="H472:H480" si="91">IF(F472="-----","-----",PI()*(G472^2)/4)</f>
        <v>-----</v>
      </c>
      <c r="I472" s="94" t="str">
        <f t="shared" si="89"/>
        <v>-----</v>
      </c>
      <c r="J472" s="146" t="str">
        <f t="shared" ref="J472:J480" si="92">IF(I472="-----","-----",IF(F472&lt;=I472,"OK","NG"))</f>
        <v>-----</v>
      </c>
    </row>
    <row r="473" spans="1:14">
      <c r="B473" s="27">
        <v>3</v>
      </c>
      <c r="C473" s="27" t="str">
        <f>D443</f>
        <v>-----</v>
      </c>
      <c r="D473" s="289" t="str">
        <f>L443</f>
        <v>-----</v>
      </c>
      <c r="E473" s="284"/>
      <c r="F473" s="94" t="str">
        <f t="shared" si="90"/>
        <v>-----</v>
      </c>
      <c r="G473" s="363"/>
      <c r="H473" s="360" t="str">
        <f t="shared" si="91"/>
        <v>-----</v>
      </c>
      <c r="I473" s="94" t="str">
        <f t="shared" si="89"/>
        <v>-----</v>
      </c>
      <c r="J473" s="146" t="str">
        <f t="shared" si="92"/>
        <v>-----</v>
      </c>
    </row>
    <row r="474" spans="1:14">
      <c r="B474" s="27">
        <v>4</v>
      </c>
      <c r="C474" s="27" t="str">
        <f>D445</f>
        <v>-----</v>
      </c>
      <c r="D474" s="289" t="str">
        <f>L445</f>
        <v>-----</v>
      </c>
      <c r="E474" s="284"/>
      <c r="F474" s="94" t="str">
        <f t="shared" si="90"/>
        <v>-----</v>
      </c>
      <c r="G474" s="363"/>
      <c r="H474" s="360" t="str">
        <f>IF(F474="-----","-----",PI()*(G474^2)/4)</f>
        <v>-----</v>
      </c>
      <c r="I474" s="94" t="str">
        <f t="shared" si="89"/>
        <v>-----</v>
      </c>
      <c r="J474" s="146" t="str">
        <f t="shared" si="92"/>
        <v>-----</v>
      </c>
    </row>
    <row r="475" spans="1:14">
      <c r="B475" s="27">
        <v>5</v>
      </c>
      <c r="C475" s="27" t="str">
        <f>D447</f>
        <v>-----</v>
      </c>
      <c r="D475" s="289" t="str">
        <f>L447</f>
        <v>-----</v>
      </c>
      <c r="E475" s="284"/>
      <c r="F475" s="94" t="str">
        <f t="shared" si="90"/>
        <v>-----</v>
      </c>
      <c r="G475" s="363"/>
      <c r="H475" s="360" t="str">
        <f>IF(F475="-----","-----",PI()*(G475^2)/4)</f>
        <v>-----</v>
      </c>
      <c r="I475" s="94" t="str">
        <f t="shared" si="89"/>
        <v>-----</v>
      </c>
      <c r="J475" s="146" t="str">
        <f>IF(I475="-----","-----",IF(F475&lt;=I475,"OK","NG"))</f>
        <v>-----</v>
      </c>
    </row>
    <row r="476" spans="1:14">
      <c r="B476" s="27">
        <v>6</v>
      </c>
      <c r="C476" s="27" t="str">
        <f>D449</f>
        <v>-----</v>
      </c>
      <c r="D476" s="289" t="str">
        <f>L449</f>
        <v>-----</v>
      </c>
      <c r="E476" s="284"/>
      <c r="F476" s="94" t="str">
        <f t="shared" si="90"/>
        <v>-----</v>
      </c>
      <c r="G476" s="363"/>
      <c r="H476" s="360" t="str">
        <f t="shared" si="91"/>
        <v>-----</v>
      </c>
      <c r="I476" s="94" t="str">
        <f t="shared" si="89"/>
        <v>-----</v>
      </c>
      <c r="J476" s="146" t="str">
        <f t="shared" si="92"/>
        <v>-----</v>
      </c>
    </row>
    <row r="477" spans="1:14">
      <c r="B477" s="27">
        <v>7</v>
      </c>
      <c r="C477" s="27" t="str">
        <f>D451</f>
        <v>-----</v>
      </c>
      <c r="D477" s="289" t="str">
        <f>L451</f>
        <v>-----</v>
      </c>
      <c r="E477" s="284"/>
      <c r="F477" s="94" t="str">
        <f t="shared" si="90"/>
        <v>-----</v>
      </c>
      <c r="G477" s="363"/>
      <c r="H477" s="360" t="str">
        <f t="shared" si="91"/>
        <v>-----</v>
      </c>
      <c r="I477" s="94" t="str">
        <f t="shared" si="89"/>
        <v>-----</v>
      </c>
      <c r="J477" s="146" t="str">
        <f t="shared" si="92"/>
        <v>-----</v>
      </c>
    </row>
    <row r="478" spans="1:14">
      <c r="B478" s="27">
        <v>8</v>
      </c>
      <c r="C478" s="27" t="str">
        <f>D453</f>
        <v>-----</v>
      </c>
      <c r="D478" s="289" t="str">
        <f>L453</f>
        <v>-----</v>
      </c>
      <c r="E478" s="284"/>
      <c r="F478" s="94" t="str">
        <f t="shared" si="90"/>
        <v>-----</v>
      </c>
      <c r="G478" s="363"/>
      <c r="H478" s="360" t="str">
        <f t="shared" si="91"/>
        <v>-----</v>
      </c>
      <c r="I478" s="94" t="str">
        <f t="shared" si="89"/>
        <v>-----</v>
      </c>
      <c r="J478" s="146" t="str">
        <f t="shared" si="92"/>
        <v>-----</v>
      </c>
    </row>
    <row r="479" spans="1:14">
      <c r="B479" s="27">
        <v>9</v>
      </c>
      <c r="C479" s="27" t="str">
        <f>D455</f>
        <v>-----</v>
      </c>
      <c r="D479" s="289" t="str">
        <f>L455</f>
        <v>-----</v>
      </c>
      <c r="E479" s="284"/>
      <c r="F479" s="94" t="str">
        <f t="shared" si="90"/>
        <v>-----</v>
      </c>
      <c r="G479" s="363"/>
      <c r="H479" s="360" t="str">
        <f t="shared" si="91"/>
        <v>-----</v>
      </c>
      <c r="I479" s="94" t="str">
        <f t="shared" si="89"/>
        <v>-----</v>
      </c>
      <c r="J479" s="146" t="str">
        <f t="shared" si="92"/>
        <v>-----</v>
      </c>
    </row>
    <row r="480" spans="1:14" ht="13.5" thickBot="1">
      <c r="B480" s="17">
        <v>10</v>
      </c>
      <c r="C480" s="17" t="str">
        <f>D457</f>
        <v>-----</v>
      </c>
      <c r="D480" s="290" t="str">
        <f>L457</f>
        <v>-----</v>
      </c>
      <c r="E480" s="291"/>
      <c r="F480" s="95" t="str">
        <f t="shared" si="90"/>
        <v>-----</v>
      </c>
      <c r="G480" s="364"/>
      <c r="H480" s="361" t="str">
        <f t="shared" si="91"/>
        <v>-----</v>
      </c>
      <c r="I480" s="95" t="str">
        <f t="shared" si="89"/>
        <v>-----</v>
      </c>
      <c r="J480" s="147" t="str">
        <f t="shared" si="92"/>
        <v>-----</v>
      </c>
    </row>
    <row r="481" spans="1:12">
      <c r="B481" s="19" t="s">
        <v>69</v>
      </c>
    </row>
    <row r="482" spans="1:12">
      <c r="B482" s="19" t="s">
        <v>365</v>
      </c>
    </row>
    <row r="483" spans="1:12">
      <c r="B483" s="19"/>
    </row>
    <row r="484" spans="1:12">
      <c r="A484" s="266" t="s">
        <v>530</v>
      </c>
      <c r="B484" s="19"/>
      <c r="L484" s="6" t="s">
        <v>532</v>
      </c>
    </row>
    <row r="485" spans="1:12">
      <c r="A485" s="266"/>
      <c r="B485" s="19"/>
      <c r="F485" s="255" t="s">
        <v>546</v>
      </c>
      <c r="G485" s="238">
        <v>0.75</v>
      </c>
      <c r="H485" s="2" t="s">
        <v>547</v>
      </c>
      <c r="L485" s="6"/>
    </row>
    <row r="486" spans="1:12" ht="13.5" thickBot="1">
      <c r="A486" s="266"/>
      <c r="B486" s="19"/>
      <c r="L486" s="6"/>
    </row>
    <row r="487" spans="1:12" s="5" customFormat="1">
      <c r="B487" s="357"/>
      <c r="C487" s="10" t="s">
        <v>356</v>
      </c>
      <c r="D487" s="160" t="s">
        <v>559</v>
      </c>
      <c r="E487" s="10" t="s">
        <v>413</v>
      </c>
      <c r="F487" s="10" t="s">
        <v>543</v>
      </c>
      <c r="G487" s="10" t="s">
        <v>544</v>
      </c>
      <c r="H487" s="92"/>
      <c r="I487" s="53"/>
      <c r="J487" s="10" t="s">
        <v>552</v>
      </c>
      <c r="K487" s="10"/>
    </row>
    <row r="488" spans="1:12" s="5" customFormat="1">
      <c r="B488" s="91"/>
      <c r="C488" s="15" t="s">
        <v>377</v>
      </c>
      <c r="D488" s="156" t="s">
        <v>367</v>
      </c>
      <c r="E488" s="15" t="s">
        <v>536</v>
      </c>
      <c r="F488" s="15" t="s">
        <v>416</v>
      </c>
      <c r="G488" s="15" t="s">
        <v>416</v>
      </c>
      <c r="H488" s="684" t="s">
        <v>554</v>
      </c>
      <c r="I488" s="685"/>
      <c r="J488" s="15" t="s">
        <v>362</v>
      </c>
      <c r="K488" s="15" t="s">
        <v>408</v>
      </c>
    </row>
    <row r="489" spans="1:12" s="5" customFormat="1" ht="13.5" thickBot="1">
      <c r="B489" s="91"/>
      <c r="C489" s="15" t="s">
        <v>366</v>
      </c>
      <c r="D489" s="156" t="s">
        <v>533</v>
      </c>
      <c r="E489" s="15" t="s">
        <v>537</v>
      </c>
      <c r="F489" s="15" t="s">
        <v>540</v>
      </c>
      <c r="G489" s="15" t="s">
        <v>540</v>
      </c>
      <c r="H489" s="686" t="s">
        <v>555</v>
      </c>
      <c r="I489" s="687"/>
      <c r="J489" s="15" t="s">
        <v>553</v>
      </c>
      <c r="K489" s="15" t="s">
        <v>556</v>
      </c>
    </row>
    <row r="490" spans="1:12" s="5" customFormat="1">
      <c r="B490" s="91"/>
      <c r="C490" s="15" t="s">
        <v>367</v>
      </c>
      <c r="D490" s="156" t="s">
        <v>534</v>
      </c>
      <c r="E490" s="15" t="s">
        <v>383</v>
      </c>
      <c r="F490" s="15" t="s">
        <v>408</v>
      </c>
      <c r="G490" s="15" t="s">
        <v>541</v>
      </c>
      <c r="H490" s="10" t="s">
        <v>550</v>
      </c>
      <c r="I490" s="10" t="s">
        <v>551</v>
      </c>
      <c r="J490" s="15" t="s">
        <v>108</v>
      </c>
      <c r="K490" s="15" t="s">
        <v>108</v>
      </c>
    </row>
    <row r="491" spans="1:12" s="365" customFormat="1" ht="14.25" customHeight="1">
      <c r="B491" s="366" t="s">
        <v>10</v>
      </c>
      <c r="C491" s="367" t="s">
        <v>379</v>
      </c>
      <c r="D491" s="368" t="s">
        <v>535</v>
      </c>
      <c r="E491" s="367" t="s">
        <v>538</v>
      </c>
      <c r="F491" s="367" t="s">
        <v>548</v>
      </c>
      <c r="G491" s="367" t="s">
        <v>408</v>
      </c>
      <c r="H491" s="374" t="s">
        <v>549</v>
      </c>
      <c r="I491" s="374" t="s">
        <v>549</v>
      </c>
      <c r="J491" s="374" t="s">
        <v>549</v>
      </c>
      <c r="K491" s="15" t="s">
        <v>161</v>
      </c>
    </row>
    <row r="492" spans="1:12" s="5" customFormat="1" ht="15" thickBot="1">
      <c r="B492" s="54" t="s">
        <v>9</v>
      </c>
      <c r="C492" s="11" t="s">
        <v>18</v>
      </c>
      <c r="D492" s="162" t="s">
        <v>86</v>
      </c>
      <c r="E492" s="11" t="s">
        <v>86</v>
      </c>
      <c r="F492" s="372" t="s">
        <v>542</v>
      </c>
      <c r="G492" s="373" t="s">
        <v>539</v>
      </c>
      <c r="H492" s="11" t="s">
        <v>18</v>
      </c>
      <c r="I492" s="11" t="s">
        <v>18</v>
      </c>
      <c r="J492" s="11" t="s">
        <v>18</v>
      </c>
      <c r="K492" s="15" t="s">
        <v>557</v>
      </c>
    </row>
    <row r="493" spans="1:12">
      <c r="B493" s="177">
        <v>1</v>
      </c>
      <c r="C493" s="358" t="str">
        <f>F471</f>
        <v>-----</v>
      </c>
      <c r="D493" s="369"/>
      <c r="E493" s="323" t="str">
        <f t="shared" ref="E493:E502" si="93">IF(C493="-----","-----",H515)</f>
        <v>-----</v>
      </c>
      <c r="F493" s="288" t="str">
        <f t="shared" ref="F493:F502" si="94">IF(E493="-----","-----",IF($O$30=2,0.75,1))</f>
        <v>-----</v>
      </c>
      <c r="G493" s="288" t="str">
        <f t="shared" ref="G493:G502" si="95">IF(E493="-----","-----",IF($O$30=2,0.8,1))</f>
        <v>-----</v>
      </c>
      <c r="H493" s="288" t="str">
        <f>IF(E493="-----","-----",7*((D493/G471)^0.2)*SQRT(G471)*F493*G493*SQRT($K$36)*(E493^1.5))</f>
        <v>-----</v>
      </c>
      <c r="I493" s="288" t="str">
        <f>IF(E493="-----","-----",9*F493*G493*SQRT($K$36)*(E493^1.5))</f>
        <v>-----</v>
      </c>
      <c r="J493" s="93" t="str">
        <f>IF(H493="-----","-----",MIN(H493:I493))</f>
        <v>-----</v>
      </c>
      <c r="K493" s="145" t="str">
        <f>IF(J493="-----","-----",IF(C493&lt;=J493,"OK","NG"))</f>
        <v>-----</v>
      </c>
    </row>
    <row r="494" spans="1:12">
      <c r="B494" s="27">
        <v>2</v>
      </c>
      <c r="C494" s="88" t="str">
        <f t="shared" ref="C494:C502" si="96">F472</f>
        <v>-----</v>
      </c>
      <c r="D494" s="370"/>
      <c r="E494" s="325" t="str">
        <f t="shared" si="93"/>
        <v>-----</v>
      </c>
      <c r="F494" s="285" t="str">
        <f t="shared" si="94"/>
        <v>-----</v>
      </c>
      <c r="G494" s="285" t="str">
        <f t="shared" si="95"/>
        <v>-----</v>
      </c>
      <c r="H494" s="285" t="str">
        <f t="shared" ref="H494:H502" si="97">IF(E494="-----","-----",7*((D494/G472)^0.2)*SQRT(G472)*F494*G494*SQRT($K$36)*(E494^1.5))</f>
        <v>-----</v>
      </c>
      <c r="I494" s="285" t="str">
        <f t="shared" ref="I494:I502" si="98">IF(E494="-----","-----",9*F494*G494*SQRT($K$36)*(E494^1.5))</f>
        <v>-----</v>
      </c>
      <c r="J494" s="94" t="str">
        <f t="shared" ref="J494:J502" si="99">IF(H494="-----","-----",MIN(H494:I494))</f>
        <v>-----</v>
      </c>
      <c r="K494" s="146" t="str">
        <f t="shared" ref="K494:K502" si="100">IF(J494="-----","-----",IF(C494&lt;=J494,"OK","NG"))</f>
        <v>-----</v>
      </c>
    </row>
    <row r="495" spans="1:12">
      <c r="B495" s="27">
        <v>3</v>
      </c>
      <c r="C495" s="88" t="str">
        <f t="shared" si="96"/>
        <v>-----</v>
      </c>
      <c r="D495" s="370"/>
      <c r="E495" s="325" t="str">
        <f t="shared" si="93"/>
        <v>-----</v>
      </c>
      <c r="F495" s="285" t="str">
        <f t="shared" si="94"/>
        <v>-----</v>
      </c>
      <c r="G495" s="285" t="str">
        <f t="shared" si="95"/>
        <v>-----</v>
      </c>
      <c r="H495" s="285" t="str">
        <f t="shared" si="97"/>
        <v>-----</v>
      </c>
      <c r="I495" s="285" t="str">
        <f t="shared" si="98"/>
        <v>-----</v>
      </c>
      <c r="J495" s="94" t="str">
        <f t="shared" si="99"/>
        <v>-----</v>
      </c>
      <c r="K495" s="146" t="str">
        <f t="shared" si="100"/>
        <v>-----</v>
      </c>
    </row>
    <row r="496" spans="1:12">
      <c r="B496" s="27">
        <v>4</v>
      </c>
      <c r="C496" s="88" t="str">
        <f t="shared" si="96"/>
        <v>-----</v>
      </c>
      <c r="D496" s="370"/>
      <c r="E496" s="325" t="str">
        <f t="shared" si="93"/>
        <v>-----</v>
      </c>
      <c r="F496" s="285" t="str">
        <f t="shared" si="94"/>
        <v>-----</v>
      </c>
      <c r="G496" s="285" t="str">
        <f t="shared" si="95"/>
        <v>-----</v>
      </c>
      <c r="H496" s="285" t="str">
        <f t="shared" si="97"/>
        <v>-----</v>
      </c>
      <c r="I496" s="285" t="str">
        <f t="shared" si="98"/>
        <v>-----</v>
      </c>
      <c r="J496" s="94" t="str">
        <f t="shared" si="99"/>
        <v>-----</v>
      </c>
      <c r="K496" s="146" t="str">
        <f t="shared" si="100"/>
        <v>-----</v>
      </c>
    </row>
    <row r="497" spans="1:12">
      <c r="B497" s="27">
        <v>5</v>
      </c>
      <c r="C497" s="88" t="str">
        <f t="shared" si="96"/>
        <v>-----</v>
      </c>
      <c r="D497" s="370"/>
      <c r="E497" s="325" t="str">
        <f t="shared" si="93"/>
        <v>-----</v>
      </c>
      <c r="F497" s="285" t="str">
        <f t="shared" si="94"/>
        <v>-----</v>
      </c>
      <c r="G497" s="285" t="str">
        <f t="shared" si="95"/>
        <v>-----</v>
      </c>
      <c r="H497" s="285" t="str">
        <f t="shared" si="97"/>
        <v>-----</v>
      </c>
      <c r="I497" s="285" t="str">
        <f t="shared" si="98"/>
        <v>-----</v>
      </c>
      <c r="J497" s="94" t="str">
        <f t="shared" si="99"/>
        <v>-----</v>
      </c>
      <c r="K497" s="146" t="str">
        <f t="shared" si="100"/>
        <v>-----</v>
      </c>
    </row>
    <row r="498" spans="1:12">
      <c r="B498" s="27">
        <v>6</v>
      </c>
      <c r="C498" s="88" t="str">
        <f t="shared" si="96"/>
        <v>-----</v>
      </c>
      <c r="D498" s="370"/>
      <c r="E498" s="325" t="str">
        <f t="shared" si="93"/>
        <v>-----</v>
      </c>
      <c r="F498" s="285" t="str">
        <f t="shared" si="94"/>
        <v>-----</v>
      </c>
      <c r="G498" s="285" t="str">
        <f t="shared" si="95"/>
        <v>-----</v>
      </c>
      <c r="H498" s="285" t="str">
        <f t="shared" si="97"/>
        <v>-----</v>
      </c>
      <c r="I498" s="285" t="str">
        <f t="shared" si="98"/>
        <v>-----</v>
      </c>
      <c r="J498" s="94" t="str">
        <f t="shared" si="99"/>
        <v>-----</v>
      </c>
      <c r="K498" s="146" t="str">
        <f t="shared" si="100"/>
        <v>-----</v>
      </c>
    </row>
    <row r="499" spans="1:12">
      <c r="B499" s="27">
        <v>7</v>
      </c>
      <c r="C499" s="88" t="str">
        <f t="shared" si="96"/>
        <v>-----</v>
      </c>
      <c r="D499" s="370"/>
      <c r="E499" s="325" t="str">
        <f t="shared" si="93"/>
        <v>-----</v>
      </c>
      <c r="F499" s="285" t="str">
        <f t="shared" si="94"/>
        <v>-----</v>
      </c>
      <c r="G499" s="285" t="str">
        <f t="shared" si="95"/>
        <v>-----</v>
      </c>
      <c r="H499" s="285" t="str">
        <f t="shared" si="97"/>
        <v>-----</v>
      </c>
      <c r="I499" s="285" t="str">
        <f t="shared" si="98"/>
        <v>-----</v>
      </c>
      <c r="J499" s="94" t="str">
        <f t="shared" si="99"/>
        <v>-----</v>
      </c>
      <c r="K499" s="146" t="str">
        <f t="shared" si="100"/>
        <v>-----</v>
      </c>
    </row>
    <row r="500" spans="1:12">
      <c r="B500" s="27">
        <v>8</v>
      </c>
      <c r="C500" s="88" t="str">
        <f t="shared" si="96"/>
        <v>-----</v>
      </c>
      <c r="D500" s="370"/>
      <c r="E500" s="325" t="str">
        <f t="shared" si="93"/>
        <v>-----</v>
      </c>
      <c r="F500" s="285" t="str">
        <f t="shared" si="94"/>
        <v>-----</v>
      </c>
      <c r="G500" s="285" t="str">
        <f t="shared" si="95"/>
        <v>-----</v>
      </c>
      <c r="H500" s="285" t="str">
        <f t="shared" si="97"/>
        <v>-----</v>
      </c>
      <c r="I500" s="285" t="str">
        <f t="shared" si="98"/>
        <v>-----</v>
      </c>
      <c r="J500" s="94" t="str">
        <f t="shared" si="99"/>
        <v>-----</v>
      </c>
      <c r="K500" s="146" t="str">
        <f t="shared" si="100"/>
        <v>-----</v>
      </c>
    </row>
    <row r="501" spans="1:12">
      <c r="B501" s="27">
        <v>9</v>
      </c>
      <c r="C501" s="88" t="str">
        <f t="shared" si="96"/>
        <v>-----</v>
      </c>
      <c r="D501" s="370"/>
      <c r="E501" s="325" t="str">
        <f t="shared" si="93"/>
        <v>-----</v>
      </c>
      <c r="F501" s="285" t="str">
        <f t="shared" si="94"/>
        <v>-----</v>
      </c>
      <c r="G501" s="285" t="str">
        <f t="shared" si="95"/>
        <v>-----</v>
      </c>
      <c r="H501" s="285" t="str">
        <f t="shared" si="97"/>
        <v>-----</v>
      </c>
      <c r="I501" s="285" t="str">
        <f t="shared" si="98"/>
        <v>-----</v>
      </c>
      <c r="J501" s="94" t="str">
        <f t="shared" si="99"/>
        <v>-----</v>
      </c>
      <c r="K501" s="146" t="str">
        <f t="shared" si="100"/>
        <v>-----</v>
      </c>
    </row>
    <row r="502" spans="1:12" ht="13.5" thickBot="1">
      <c r="B502" s="17">
        <v>10</v>
      </c>
      <c r="C502" s="89" t="str">
        <f t="shared" si="96"/>
        <v>-----</v>
      </c>
      <c r="D502" s="371"/>
      <c r="E502" s="327" t="str">
        <f t="shared" si="93"/>
        <v>-----</v>
      </c>
      <c r="F502" s="292" t="str">
        <f t="shared" si="94"/>
        <v>-----</v>
      </c>
      <c r="G502" s="292" t="str">
        <f t="shared" si="95"/>
        <v>-----</v>
      </c>
      <c r="H502" s="292" t="str">
        <f t="shared" si="97"/>
        <v>-----</v>
      </c>
      <c r="I502" s="292" t="str">
        <f t="shared" si="98"/>
        <v>-----</v>
      </c>
      <c r="J502" s="95" t="str">
        <f t="shared" si="99"/>
        <v>-----</v>
      </c>
      <c r="K502" s="147" t="str">
        <f t="shared" si="100"/>
        <v>-----</v>
      </c>
    </row>
    <row r="503" spans="1:12">
      <c r="B503" s="19" t="s">
        <v>545</v>
      </c>
    </row>
    <row r="504" spans="1:12">
      <c r="B504" s="19" t="s">
        <v>558</v>
      </c>
    </row>
    <row r="505" spans="1:12">
      <c r="B505" s="19"/>
    </row>
    <row r="507" spans="1:12">
      <c r="A507" s="9" t="s">
        <v>599</v>
      </c>
      <c r="G507" s="236" t="s">
        <v>869</v>
      </c>
      <c r="L507" s="6" t="s">
        <v>400</v>
      </c>
    </row>
    <row r="508" spans="1:12">
      <c r="A508" s="9"/>
      <c r="G508" s="255" t="s">
        <v>402</v>
      </c>
      <c r="H508" s="238">
        <v>0.7</v>
      </c>
      <c r="I508" s="2" t="s">
        <v>401</v>
      </c>
      <c r="J508" s="238"/>
      <c r="K508" s="2"/>
      <c r="L508" s="6"/>
    </row>
    <row r="509" spans="1:12" ht="13.5" thickBot="1">
      <c r="A509" s="9"/>
    </row>
    <row r="510" spans="1:12" s="5" customFormat="1" ht="13.5" thickBot="1">
      <c r="B510" s="92"/>
      <c r="C510" s="10"/>
      <c r="D510" s="10" t="s">
        <v>405</v>
      </c>
      <c r="E510" s="10" t="s">
        <v>409</v>
      </c>
      <c r="F510" s="10" t="s">
        <v>369</v>
      </c>
      <c r="G510" s="690" t="s">
        <v>391</v>
      </c>
      <c r="H510" s="691"/>
      <c r="I510" s="692"/>
      <c r="J510" s="10" t="s">
        <v>396</v>
      </c>
      <c r="K510" s="10" t="s">
        <v>398</v>
      </c>
      <c r="L510" s="10" t="s">
        <v>408</v>
      </c>
    </row>
    <row r="511" spans="1:12" s="5" customFormat="1">
      <c r="B511" s="91"/>
      <c r="C511" s="15" t="s">
        <v>310</v>
      </c>
      <c r="D511" s="15" t="s">
        <v>403</v>
      </c>
      <c r="E511" s="15" t="s">
        <v>35</v>
      </c>
      <c r="F511" s="15" t="s">
        <v>410</v>
      </c>
      <c r="G511" s="10" t="s">
        <v>411</v>
      </c>
      <c r="H511" s="10" t="s">
        <v>413</v>
      </c>
      <c r="I511" s="10"/>
      <c r="J511" s="15" t="s">
        <v>395</v>
      </c>
      <c r="K511" s="15" t="s">
        <v>408</v>
      </c>
      <c r="L511" s="15" t="s">
        <v>15</v>
      </c>
    </row>
    <row r="512" spans="1:12" s="5" customFormat="1">
      <c r="B512" s="91"/>
      <c r="C512" s="15" t="s">
        <v>10</v>
      </c>
      <c r="D512" s="15" t="s">
        <v>15</v>
      </c>
      <c r="E512" s="15" t="s">
        <v>383</v>
      </c>
      <c r="F512" s="15" t="s">
        <v>15</v>
      </c>
      <c r="G512" s="15" t="s">
        <v>412</v>
      </c>
      <c r="H512" s="15" t="s">
        <v>414</v>
      </c>
      <c r="I512" s="15" t="s">
        <v>386</v>
      </c>
      <c r="J512" s="15" t="s">
        <v>416</v>
      </c>
      <c r="K512" s="15" t="s">
        <v>15</v>
      </c>
      <c r="L512" s="15" t="s">
        <v>306</v>
      </c>
    </row>
    <row r="513" spans="2:12" s="5" customFormat="1">
      <c r="B513" s="91" t="s">
        <v>10</v>
      </c>
      <c r="C513" s="15" t="s">
        <v>11</v>
      </c>
      <c r="D513" s="15" t="s">
        <v>404</v>
      </c>
      <c r="E513" s="15" t="s">
        <v>85</v>
      </c>
      <c r="F513" s="15" t="s">
        <v>384</v>
      </c>
      <c r="G513" s="15" t="s">
        <v>15</v>
      </c>
      <c r="H513" s="15" t="s">
        <v>415</v>
      </c>
      <c r="I513" s="15" t="s">
        <v>369</v>
      </c>
      <c r="J513" s="15" t="s">
        <v>121</v>
      </c>
      <c r="K513" s="15" t="s">
        <v>306</v>
      </c>
      <c r="L513" s="15" t="s">
        <v>161</v>
      </c>
    </row>
    <row r="514" spans="2:12" s="5" customFormat="1" ht="16.5" thickBot="1">
      <c r="B514" s="54" t="s">
        <v>9</v>
      </c>
      <c r="C514" s="11" t="s">
        <v>12</v>
      </c>
      <c r="D514" s="11" t="s">
        <v>406</v>
      </c>
      <c r="E514" s="11" t="s">
        <v>86</v>
      </c>
      <c r="F514" s="11" t="s">
        <v>385</v>
      </c>
      <c r="G514" s="11" t="s">
        <v>392</v>
      </c>
      <c r="H514" s="11" t="s">
        <v>394</v>
      </c>
      <c r="I514" s="11" t="s">
        <v>387</v>
      </c>
      <c r="J514" s="11" t="s">
        <v>358</v>
      </c>
      <c r="K514" s="99" t="s">
        <v>397</v>
      </c>
      <c r="L514" s="11" t="s">
        <v>407</v>
      </c>
    </row>
    <row r="515" spans="2:12">
      <c r="B515" s="177">
        <v>1</v>
      </c>
      <c r="C515" s="13" t="str">
        <f t="shared" ref="C515:C524" si="101">C471</f>
        <v>-----</v>
      </c>
      <c r="D515" s="295" t="str">
        <f>IF(C515="-----","-----",1.25*MAX(C83:C84)+1.25*MAX(D83:D84)+1.5*MAX(E83:E84)+1.75*MAX(G83:G84)+1.25*MAX(H83:H84)+1.25*MAX(I83:I84))</f>
        <v>-----</v>
      </c>
      <c r="E515" s="298"/>
      <c r="F515" s="288" t="str">
        <f>IF(C515="-----","-----",IF(C515="EXP","-----",MIN(C141:C142)*MIN(D141:D142)))</f>
        <v>-----</v>
      </c>
      <c r="G515" s="110"/>
      <c r="H515" s="288" t="str">
        <f>IF(D515="-----","-----",IF(H439=1,E515/2-MAX(D141:D142)/2,(E515-G515)/2-MAX(D141:D142)/2))</f>
        <v>-----</v>
      </c>
      <c r="I515" s="97" t="str">
        <f>IF(F515="-----","-----",(MIN(D141:D142)+H515+MIN(H515,G515/2))*(MIN(C141:C142)+2*H515))</f>
        <v>-----</v>
      </c>
      <c r="J515" s="112" t="str">
        <f>IF(I515="-----","-----",MIN(0.75*SQRT(I515/F515),1.5))</f>
        <v>-----</v>
      </c>
      <c r="K515" s="299" t="str">
        <f t="shared" ref="K515:K524" si="102">IF(F515="-----","-----",$H$508*0.85*$K$36*F515*J515)</f>
        <v>-----</v>
      </c>
      <c r="L515" s="145" t="str">
        <f>IF(K515="-----","-----",IF(D515&lt;=K515,"OK","NG"))</f>
        <v>-----</v>
      </c>
    </row>
    <row r="516" spans="2:12">
      <c r="B516" s="27">
        <v>2</v>
      </c>
      <c r="C516" s="293" t="str">
        <f t="shared" si="101"/>
        <v>-----</v>
      </c>
      <c r="D516" s="296" t="str">
        <f>IF(C516="-----","-----",1.25*MAX(C85:C86)+1.25*MAX(D85:D86)+1.5*MAX(E85:E86)+1.75*MAX(G85:G86)+1.25*MAX(H85:H86)+1.25*MAX(I85:I86))</f>
        <v>-----</v>
      </c>
      <c r="E516" s="300"/>
      <c r="F516" s="285" t="str">
        <f>IF(C516="-----","-----",IF(C516="EXP","-----",MIN(C143:C144)*MIN(D143:D144)))</f>
        <v>-----</v>
      </c>
      <c r="G516" s="106"/>
      <c r="H516" s="285" t="str">
        <f>IF(D516="-----","-----",IF(H441=1,E516/2-MAX(D143:D144)/2,(E516-G516)/2-MAX(D143:D144)/2))</f>
        <v>-----</v>
      </c>
      <c r="I516" s="96" t="str">
        <f>IF(F516="-----","-----",(MIN(D143:D144)+H516+MIN(H516,G516/2))*(MIN(C143:C144)+2*H516))</f>
        <v>-----</v>
      </c>
      <c r="J516" s="90" t="str">
        <f t="shared" ref="J516:J524" si="103">IF(I516="-----","-----",MIN(0.75*SQRT(I516/F516),1.5))</f>
        <v>-----</v>
      </c>
      <c r="K516" s="301" t="str">
        <f t="shared" si="102"/>
        <v>-----</v>
      </c>
      <c r="L516" s="146" t="str">
        <f t="shared" ref="L516:L524" si="104">IF(K516="-----","-----",IF(D516&lt;=K516,"OK","NG"))</f>
        <v>-----</v>
      </c>
    </row>
    <row r="517" spans="2:12">
      <c r="B517" s="27">
        <v>3</v>
      </c>
      <c r="C517" s="293" t="str">
        <f t="shared" si="101"/>
        <v>-----</v>
      </c>
      <c r="D517" s="296" t="str">
        <f>IF(C517="-----","-----",1.25*MAX(C87:C88)+1.25*MAX(D87:D88)+1.5*MAX(E87:E88)+1.75*MAX(G87:G88)+1.25*MAX(H87:H88)+1.25*MAX(I87:I88))</f>
        <v>-----</v>
      </c>
      <c r="E517" s="300"/>
      <c r="F517" s="285" t="str">
        <f>IF(C517="-----","-----",IF(C517="EXP","-----",MIN(C145:C146)*MIN(D145:D146)))</f>
        <v>-----</v>
      </c>
      <c r="G517" s="106"/>
      <c r="H517" s="285" t="str">
        <f>IF(D517="-----","-----",IF(H443=1,E517/2-MAX(D145:D146)/2,(E517-G517)/2-MAX(D145:D146)/2))</f>
        <v>-----</v>
      </c>
      <c r="I517" s="96" t="str">
        <f>IF(F517="-----","-----",(MIN(D145:D146)+H517+MIN(H517,G517/2))*(MIN(C145:C146)+2*H517))</f>
        <v>-----</v>
      </c>
      <c r="J517" s="90" t="str">
        <f t="shared" si="103"/>
        <v>-----</v>
      </c>
      <c r="K517" s="301" t="str">
        <f t="shared" si="102"/>
        <v>-----</v>
      </c>
      <c r="L517" s="146" t="str">
        <f t="shared" si="104"/>
        <v>-----</v>
      </c>
    </row>
    <row r="518" spans="2:12">
      <c r="B518" s="27">
        <v>4</v>
      </c>
      <c r="C518" s="293" t="str">
        <f t="shared" si="101"/>
        <v>-----</v>
      </c>
      <c r="D518" s="296" t="str">
        <f>IF(C518="-----","-----",1.25*MAX(C89:C90)+1.25*MAX(D89:D90)+1.5*MAX(E89:E90)+1.75*MAX(G89:G90)+1.25*MAX(H89:H90)+1.25*MAX(I89:I90))</f>
        <v>-----</v>
      </c>
      <c r="E518" s="300"/>
      <c r="F518" s="285" t="str">
        <f>IF(C518="-----","-----",IF(C518="EXP","-----",MIN(C147:C148)*MIN(D147:D148)))</f>
        <v>-----</v>
      </c>
      <c r="G518" s="106"/>
      <c r="H518" s="285" t="str">
        <f>IF(D518="-----","-----",IF(H445=1,E518/2-MAX(D147:D148)/2,(E518-G518)/2-MAX(D147:D148)/2))</f>
        <v>-----</v>
      </c>
      <c r="I518" s="96" t="str">
        <f>IF(F518="-----","-----",(MIN(D147:D148)+H518+MIN(H518,G518/2))*(MIN(C147:C148)+2*H518))</f>
        <v>-----</v>
      </c>
      <c r="J518" s="90" t="str">
        <f t="shared" si="103"/>
        <v>-----</v>
      </c>
      <c r="K518" s="301" t="str">
        <f t="shared" si="102"/>
        <v>-----</v>
      </c>
      <c r="L518" s="146" t="str">
        <f>IF(K518="-----","-----",IF(D518&lt;=K518,"OK","NG"))</f>
        <v>-----</v>
      </c>
    </row>
    <row r="519" spans="2:12">
      <c r="B519" s="27">
        <v>5</v>
      </c>
      <c r="C519" s="293" t="str">
        <f t="shared" si="101"/>
        <v>-----</v>
      </c>
      <c r="D519" s="296" t="str">
        <f>IF(C519="-----","-----",1.25*MAX(C91:C92)+1.25*MAX(D91:D92)+1.5*MAX(E91:E92)+1.75*MAX(G91:G92)+1.25*MAX(H91:H92)+1.25*MAX(I91:I92))</f>
        <v>-----</v>
      </c>
      <c r="E519" s="300"/>
      <c r="F519" s="285" t="str">
        <f>IF(C519="-----","-----",IF(C519="EXP","-----",MIN(C149:C150)*MIN(D149:D150)))</f>
        <v>-----</v>
      </c>
      <c r="G519" s="106"/>
      <c r="H519" s="285" t="str">
        <f>IF(D519="-----","-----",IF(H447=1,E519/2-MAX(D149:D150)/2,(E519-G519)/2-MAX(D149:D150)/2))</f>
        <v>-----</v>
      </c>
      <c r="I519" s="96" t="str">
        <f>IF(F519="-----","-----",(MIN(D149:D150)+H519+MIN(H519,G519/2))*(MIN(C149:C150)+2*H519))</f>
        <v>-----</v>
      </c>
      <c r="J519" s="90" t="str">
        <f t="shared" si="103"/>
        <v>-----</v>
      </c>
      <c r="K519" s="301" t="str">
        <f t="shared" si="102"/>
        <v>-----</v>
      </c>
      <c r="L519" s="146" t="str">
        <f>IF(K519="-----","-----",IF(D519&lt;=K519,"OK","NG"))</f>
        <v>-----</v>
      </c>
    </row>
    <row r="520" spans="2:12">
      <c r="B520" s="27">
        <v>6</v>
      </c>
      <c r="C520" s="293" t="str">
        <f t="shared" si="101"/>
        <v>-----</v>
      </c>
      <c r="D520" s="296" t="str">
        <f>IF(C520="-----","-----",1.25*MAX(C93:C94)+1.25*MAX(D93:D94)+1.5*MAX(E93:E94)+1.75*MAX(G93:G94)+1.25*MAX(H93:H94)+1.25*MAX(I93:I94))</f>
        <v>-----</v>
      </c>
      <c r="E520" s="300"/>
      <c r="F520" s="285" t="str">
        <f>IF(C520="-----","-----",IF(C520="EXP","-----",MIN(C151:C152)*MIN(D151:D152)))</f>
        <v>-----</v>
      </c>
      <c r="G520" s="106"/>
      <c r="H520" s="285" t="str">
        <f>IF(D520="-----","-----",IF(H449=1,E520/2-MAX(D151:D152)/2,(E520-G520)/2-MAX(D151:D152)/2))</f>
        <v>-----</v>
      </c>
      <c r="I520" s="96" t="str">
        <f>IF(F520="-----","-----",(MIN(D151:D152)+H520+MIN(H520,G520/2))*(MIN(C151:C152)+2*H520))</f>
        <v>-----</v>
      </c>
      <c r="J520" s="90" t="str">
        <f t="shared" si="103"/>
        <v>-----</v>
      </c>
      <c r="K520" s="301" t="str">
        <f t="shared" si="102"/>
        <v>-----</v>
      </c>
      <c r="L520" s="146" t="str">
        <f t="shared" si="104"/>
        <v>-----</v>
      </c>
    </row>
    <row r="521" spans="2:12">
      <c r="B521" s="27">
        <v>7</v>
      </c>
      <c r="C521" s="293" t="str">
        <f t="shared" si="101"/>
        <v>-----</v>
      </c>
      <c r="D521" s="296" t="str">
        <f>IF(C521="-----","-----",1.25*MAX(C95:C96)+1.25*MAX(D95:D96)+1.5*MAX(E95:E96)+1.75*MAX(G95:G96)+1.25*MAX(H95:H96)+1.25*MAX(I95:I96))</f>
        <v>-----</v>
      </c>
      <c r="E521" s="300"/>
      <c r="F521" s="285" t="str">
        <f>IF(C521="-----","-----",IF(C521="EXP","-----",MIN(C153:C154)*MIN(D153:D154)))</f>
        <v>-----</v>
      </c>
      <c r="G521" s="106"/>
      <c r="H521" s="285" t="str">
        <f>IF(D521="-----","-----",IF(H451=1,E521/2-MAX(D153:D154)/2,(E521-G521)/2-MAX(D153:D154)/2))</f>
        <v>-----</v>
      </c>
      <c r="I521" s="96" t="str">
        <f>IF(F521="-----","-----",(MIN(D153:D154)+H521+MIN(H521,G521/2))*(MIN(C153:C154)+2*H521))</f>
        <v>-----</v>
      </c>
      <c r="J521" s="90" t="str">
        <f t="shared" si="103"/>
        <v>-----</v>
      </c>
      <c r="K521" s="301" t="str">
        <f t="shared" si="102"/>
        <v>-----</v>
      </c>
      <c r="L521" s="146" t="str">
        <f t="shared" si="104"/>
        <v>-----</v>
      </c>
    </row>
    <row r="522" spans="2:12">
      <c r="B522" s="27">
        <v>8</v>
      </c>
      <c r="C522" s="293" t="str">
        <f t="shared" si="101"/>
        <v>-----</v>
      </c>
      <c r="D522" s="296" t="str">
        <f>IF(C522="-----","-----",1.25*MAX(C97:C98)+1.25*MAX(D97:D98)+1.5*MAX(E97:E98)+1.75*MAX(G97:G98)+1.25*MAX(H97:H98)+1.25*MAX(I97:I98))</f>
        <v>-----</v>
      </c>
      <c r="E522" s="300"/>
      <c r="F522" s="285" t="str">
        <f>IF(C522="-----","-----",IF(C522="EXP","-----",MIN(C155:C156)*MIN(D155:D156)))</f>
        <v>-----</v>
      </c>
      <c r="G522" s="106"/>
      <c r="H522" s="285" t="str">
        <f>IF(D522="-----","-----",IF(H453=1,E522/2-MAX(D155:D156)/2,(E522-G522)/2-MAX(D155:D156)/2))</f>
        <v>-----</v>
      </c>
      <c r="I522" s="96" t="str">
        <f>IF(F522="-----","-----",(MIN(D155:D156)+H522+MIN(H522,G522/2))*(MIN(C155:C156)+2*H522))</f>
        <v>-----</v>
      </c>
      <c r="J522" s="90" t="str">
        <f t="shared" si="103"/>
        <v>-----</v>
      </c>
      <c r="K522" s="301" t="str">
        <f t="shared" si="102"/>
        <v>-----</v>
      </c>
      <c r="L522" s="146" t="str">
        <f t="shared" si="104"/>
        <v>-----</v>
      </c>
    </row>
    <row r="523" spans="2:12">
      <c r="B523" s="27">
        <v>9</v>
      </c>
      <c r="C523" s="293" t="str">
        <f t="shared" si="101"/>
        <v>-----</v>
      </c>
      <c r="D523" s="296" t="str">
        <f>IF(C523="-----","-----",1.25*MAX(C99:C100)+1.25*MAX(D99:D100)+1.5*MAX(E99:E100)+1.75*MAX(G99:G100)+1.25*MAX(H99:H100)+1.25*MAX(I99:I100))</f>
        <v>-----</v>
      </c>
      <c r="E523" s="300"/>
      <c r="F523" s="285" t="str">
        <f>IF(C523="-----","-----",IF(C523="EXP","-----",MIN(C157:C158)*MIN(D157:D158)))</f>
        <v>-----</v>
      </c>
      <c r="G523" s="106"/>
      <c r="H523" s="285" t="str">
        <f>IF(D523="-----","-----",IF(H455=1,E523/2-MAX(D157:D158)/2,(E523-G523)/2-MAX(D157:D158)/2))</f>
        <v>-----</v>
      </c>
      <c r="I523" s="96" t="str">
        <f>IF(F523="-----","-----",(MIN(D157:D158)+H523+MIN(H523,G523/2))*(MIN(C157:C158)+2*H523))</f>
        <v>-----</v>
      </c>
      <c r="J523" s="90" t="str">
        <f t="shared" si="103"/>
        <v>-----</v>
      </c>
      <c r="K523" s="301" t="str">
        <f t="shared" si="102"/>
        <v>-----</v>
      </c>
      <c r="L523" s="146" t="str">
        <f t="shared" si="104"/>
        <v>-----</v>
      </c>
    </row>
    <row r="524" spans="2:12" ht="13.5" thickBot="1">
      <c r="B524" s="17">
        <v>10</v>
      </c>
      <c r="C524" s="294" t="str">
        <f t="shared" si="101"/>
        <v>-----</v>
      </c>
      <c r="D524" s="297" t="str">
        <f>IF(C524="-----","-----",1.25*MAX(C101:C102)+1.25*MAX(D101:D102)+1.5*MAX(E101:E102)+1.75*MAX(G101:G102)+1.25*MAX(H101:H102)+1.25*MAX(I101:I102))</f>
        <v>-----</v>
      </c>
      <c r="E524" s="302"/>
      <c r="F524" s="292" t="str">
        <f>IF(C524="-----","-----",IF(C524="EXP","-----",MIN(C159:C160)*MIN(D159:D160)))</f>
        <v>-----</v>
      </c>
      <c r="G524" s="118"/>
      <c r="H524" s="292" t="str">
        <f>IF(D524="-----","-----",IF(H457=1,E524/2-MAX(D159:D160)/2,(E524-G524)/2-MAX(D159:D160)/2))</f>
        <v>-----</v>
      </c>
      <c r="I524" s="98" t="str">
        <f>IF(F524="-----","-----",(MIN(D159:D160)+H524+MIN(H524,G524/2))*(MIN(C159:C160)+2*H524))</f>
        <v>-----</v>
      </c>
      <c r="J524" s="120" t="str">
        <f t="shared" si="103"/>
        <v>-----</v>
      </c>
      <c r="K524" s="303" t="str">
        <f t="shared" si="102"/>
        <v>-----</v>
      </c>
      <c r="L524" s="147" t="str">
        <f t="shared" si="104"/>
        <v>-----</v>
      </c>
    </row>
    <row r="525" spans="2:12">
      <c r="B525" s="19" t="s">
        <v>69</v>
      </c>
    </row>
    <row r="526" spans="2:12">
      <c r="B526" s="19" t="s">
        <v>393</v>
      </c>
    </row>
    <row r="529" spans="1:12">
      <c r="A529" s="9" t="s">
        <v>580</v>
      </c>
      <c r="L529" s="6" t="s">
        <v>860</v>
      </c>
    </row>
    <row r="530" spans="1:12">
      <c r="A530" s="9"/>
    </row>
    <row r="531" spans="1:12">
      <c r="A531" s="266" t="s">
        <v>444</v>
      </c>
    </row>
    <row r="532" spans="1:12" ht="13.5" thickBot="1"/>
    <row r="533" spans="1:12" s="5" customFormat="1">
      <c r="B533" s="10"/>
      <c r="C533" s="10"/>
      <c r="D533" s="10"/>
      <c r="E533" s="10" t="s">
        <v>42</v>
      </c>
      <c r="F533" s="10" t="s">
        <v>44</v>
      </c>
      <c r="G533" s="10"/>
      <c r="H533" s="10" t="s">
        <v>245</v>
      </c>
      <c r="I533" s="10" t="s">
        <v>245</v>
      </c>
      <c r="J533" s="10"/>
      <c r="K533" s="10" t="s">
        <v>35</v>
      </c>
      <c r="L533" s="10"/>
    </row>
    <row r="534" spans="1:12" s="5" customFormat="1">
      <c r="B534" s="15"/>
      <c r="C534" s="15"/>
      <c r="D534" s="15" t="s">
        <v>244</v>
      </c>
      <c r="E534" s="15" t="s">
        <v>35</v>
      </c>
      <c r="F534" s="15" t="s">
        <v>35</v>
      </c>
      <c r="G534" s="15" t="s">
        <v>245</v>
      </c>
      <c r="H534" s="15" t="s">
        <v>438</v>
      </c>
      <c r="I534" s="15" t="s">
        <v>438</v>
      </c>
      <c r="J534" s="15" t="s">
        <v>310</v>
      </c>
      <c r="K534" s="15" t="s">
        <v>436</v>
      </c>
      <c r="L534" s="15" t="s">
        <v>342</v>
      </c>
    </row>
    <row r="535" spans="1:12" s="5" customFormat="1">
      <c r="B535" s="15"/>
      <c r="C535" s="15"/>
      <c r="D535" s="15" t="s">
        <v>245</v>
      </c>
      <c r="E535" s="15" t="s">
        <v>57</v>
      </c>
      <c r="F535" s="15" t="s">
        <v>57</v>
      </c>
      <c r="G535" s="15" t="s">
        <v>427</v>
      </c>
      <c r="H535" s="15" t="s">
        <v>983</v>
      </c>
      <c r="I535" s="15" t="s">
        <v>984</v>
      </c>
      <c r="J535" s="15" t="s">
        <v>431</v>
      </c>
      <c r="K535" s="15" t="s">
        <v>437</v>
      </c>
      <c r="L535" s="15" t="s">
        <v>441</v>
      </c>
    </row>
    <row r="536" spans="1:12" s="5" customFormat="1" ht="14.25">
      <c r="B536" s="15" t="s">
        <v>10</v>
      </c>
      <c r="C536" s="15" t="s">
        <v>35</v>
      </c>
      <c r="D536" s="15" t="s">
        <v>427</v>
      </c>
      <c r="E536" s="28" t="s">
        <v>61</v>
      </c>
      <c r="F536" s="28" t="s">
        <v>62</v>
      </c>
      <c r="G536" s="15" t="s">
        <v>57</v>
      </c>
      <c r="H536" s="15" t="s">
        <v>57</v>
      </c>
      <c r="I536" s="15" t="s">
        <v>57</v>
      </c>
      <c r="J536" s="15" t="s">
        <v>439</v>
      </c>
      <c r="K536" s="15" t="s">
        <v>404</v>
      </c>
      <c r="L536" s="15" t="s">
        <v>439</v>
      </c>
    </row>
    <row r="537" spans="1:12" s="5" customFormat="1" ht="13.5" thickBot="1">
      <c r="B537" s="11" t="s">
        <v>9</v>
      </c>
      <c r="C537" s="11" t="s">
        <v>21</v>
      </c>
      <c r="D537" s="11" t="s">
        <v>28</v>
      </c>
      <c r="E537" s="11" t="s">
        <v>45</v>
      </c>
      <c r="F537" s="11" t="s">
        <v>45</v>
      </c>
      <c r="G537" s="15" t="s">
        <v>432</v>
      </c>
      <c r="H537" s="11" t="s">
        <v>432</v>
      </c>
      <c r="I537" s="11" t="s">
        <v>432</v>
      </c>
      <c r="J537" s="15" t="s">
        <v>440</v>
      </c>
      <c r="K537" s="11" t="s">
        <v>432</v>
      </c>
      <c r="L537" s="15" t="s">
        <v>440</v>
      </c>
    </row>
    <row r="538" spans="1:12">
      <c r="B538" s="693">
        <v>1</v>
      </c>
      <c r="C538" s="177" t="s">
        <v>36</v>
      </c>
      <c r="D538" s="145">
        <f>I10</f>
        <v>0.5</v>
      </c>
      <c r="E538" s="664">
        <f>I111</f>
        <v>3.6683679487444377E-3</v>
      </c>
      <c r="F538" s="665">
        <f>J111</f>
        <v>4.4240955148579821E-3</v>
      </c>
      <c r="G538" s="125">
        <f>TAN(D538/100)</f>
        <v>5.0000416670833376E-3</v>
      </c>
      <c r="H538" s="125">
        <f>F538+G538</f>
        <v>9.4241371819413187E-3</v>
      </c>
      <c r="I538" s="125">
        <f>E538+G538</f>
        <v>8.6684096158277761E-3</v>
      </c>
      <c r="J538" s="313" t="str">
        <f>IF(OR(H538&gt;0.01,I538&lt;-0.01),"Bevel Req'd","Not Req'd")</f>
        <v>Not Req'd</v>
      </c>
      <c r="K538" s="329" t="str">
        <f t="shared" ref="K538:K557" si="105">IF(F111=0,"-----",F111)</f>
        <v>-----</v>
      </c>
      <c r="L538" s="313" t="str">
        <f>IF(K538="-----","-----",IF(K538&gt;0.01,"Bevel Plate","Not Req'd"))</f>
        <v>-----</v>
      </c>
    </row>
    <row r="539" spans="1:12">
      <c r="B539" s="678"/>
      <c r="C539" s="27" t="s">
        <v>37</v>
      </c>
      <c r="D539" s="146">
        <f>D538</f>
        <v>0.5</v>
      </c>
      <c r="E539" s="666">
        <f t="shared" ref="E539:F539" si="106">I112</f>
        <v>3.8531841652123793E-3</v>
      </c>
      <c r="F539" s="667">
        <f t="shared" si="106"/>
        <v>4.608911731325922E-3</v>
      </c>
      <c r="G539" s="126">
        <f t="shared" ref="G539:G541" si="107">TAN(D539/100)</f>
        <v>5.0000416670833376E-3</v>
      </c>
      <c r="H539" s="126">
        <f t="shared" ref="H539:H541" si="108">F539+G539</f>
        <v>9.6089533984092604E-3</v>
      </c>
      <c r="I539" s="126">
        <f t="shared" ref="I539:I541" si="109">E539+G539</f>
        <v>8.8532258322957177E-3</v>
      </c>
      <c r="J539" s="314" t="str">
        <f t="shared" ref="J539:J541" si="110">IF(OR(H539&gt;0.01,I539&lt;-0.01),"Bevel Req'd","Not Req'd")</f>
        <v>Not Req'd</v>
      </c>
      <c r="K539" s="330" t="str">
        <f t="shared" si="105"/>
        <v>-----</v>
      </c>
      <c r="L539" s="314" t="str">
        <f t="shared" ref="L539:L557" si="111">IF(K539="-----","-----",IF(K539&gt;0.01,"Bevel Plate","Not Req'd"))</f>
        <v>-----</v>
      </c>
    </row>
    <row r="540" spans="1:12">
      <c r="B540" s="678">
        <v>2</v>
      </c>
      <c r="C540" s="27" t="s">
        <v>36</v>
      </c>
      <c r="D540" s="146">
        <f>I11*-1</f>
        <v>-0.5</v>
      </c>
      <c r="E540" s="666">
        <f t="shared" ref="E540:F540" si="112">I113</f>
        <v>3.4292578412212149E-3</v>
      </c>
      <c r="F540" s="667">
        <f t="shared" si="112"/>
        <v>4.1849854073347592E-3</v>
      </c>
      <c r="G540" s="126">
        <f t="shared" si="107"/>
        <v>-5.0000416670833376E-3</v>
      </c>
      <c r="H540" s="126">
        <f t="shared" si="108"/>
        <v>-8.1505625974857832E-4</v>
      </c>
      <c r="I540" s="126">
        <f t="shared" si="109"/>
        <v>-1.5707838258621227E-3</v>
      </c>
      <c r="J540" s="314" t="str">
        <f t="shared" si="110"/>
        <v>Not Req'd</v>
      </c>
      <c r="K540" s="330" t="str">
        <f t="shared" si="105"/>
        <v>-----</v>
      </c>
      <c r="L540" s="314" t="str">
        <f t="shared" si="111"/>
        <v>-----</v>
      </c>
    </row>
    <row r="541" spans="1:12">
      <c r="B541" s="678"/>
      <c r="C541" s="27" t="s">
        <v>37</v>
      </c>
      <c r="D541" s="146">
        <f>D540</f>
        <v>-0.5</v>
      </c>
      <c r="E541" s="666">
        <f t="shared" ref="E541:F541" si="113">I114</f>
        <v>3.8427121897004115E-3</v>
      </c>
      <c r="F541" s="667">
        <f t="shared" si="113"/>
        <v>4.5984397558139576E-3</v>
      </c>
      <c r="G541" s="126">
        <f t="shared" si="107"/>
        <v>-5.0000416670833376E-3</v>
      </c>
      <c r="H541" s="126">
        <f t="shared" si="108"/>
        <v>-4.0160191126937996E-4</v>
      </c>
      <c r="I541" s="126">
        <f t="shared" si="109"/>
        <v>-1.1573294773829261E-3</v>
      </c>
      <c r="J541" s="314" t="str">
        <f t="shared" si="110"/>
        <v>Not Req'd</v>
      </c>
      <c r="K541" s="330" t="str">
        <f t="shared" si="105"/>
        <v>-----</v>
      </c>
      <c r="L541" s="314" t="str">
        <f t="shared" si="111"/>
        <v>-----</v>
      </c>
    </row>
    <row r="542" spans="1:12">
      <c r="B542" s="678">
        <v>3</v>
      </c>
      <c r="C542" s="27" t="s">
        <v>36</v>
      </c>
      <c r="D542" s="146" t="str">
        <f>I12</f>
        <v>-----</v>
      </c>
      <c r="E542" s="308" t="str">
        <f t="shared" ref="E542:F557" si="114">IF(D115=0,"-----",D115)</f>
        <v>-----</v>
      </c>
      <c r="F542" s="311" t="str">
        <f t="shared" si="114"/>
        <v>-----</v>
      </c>
      <c r="G542" s="126" t="str">
        <f t="shared" ref="G542:I557" si="115">IF(D542="-----","-----",IF(ABS(D542/100+E542)&gt;ABS(D542/100+F542),D542/100+E542,D542/100+F542))</f>
        <v>-----</v>
      </c>
      <c r="H542" s="126" t="str">
        <f t="shared" si="115"/>
        <v>-----</v>
      </c>
      <c r="I542" s="126" t="str">
        <f t="shared" si="115"/>
        <v>-----</v>
      </c>
      <c r="J542" s="314" t="str">
        <f t="shared" ref="J542:J557" si="116">IF(D542="-----","-----",IF(OR(ABS(D542)&gt;0.5,ABS(G542)&gt;0.01),"Bevel Plate","Not Req'd"))</f>
        <v>-----</v>
      </c>
      <c r="K542" s="330" t="str">
        <f t="shared" si="105"/>
        <v>-----</v>
      </c>
      <c r="L542" s="314" t="str">
        <f t="shared" si="111"/>
        <v>-----</v>
      </c>
    </row>
    <row r="543" spans="1:12">
      <c r="B543" s="678"/>
      <c r="C543" s="27" t="s">
        <v>37</v>
      </c>
      <c r="D543" s="146" t="str">
        <f>D542</f>
        <v>-----</v>
      </c>
      <c r="E543" s="308" t="str">
        <f t="shared" si="114"/>
        <v>-----</v>
      </c>
      <c r="F543" s="311" t="str">
        <f t="shared" si="114"/>
        <v>-----</v>
      </c>
      <c r="G543" s="126" t="str">
        <f t="shared" si="115"/>
        <v>-----</v>
      </c>
      <c r="H543" s="126" t="str">
        <f t="shared" si="115"/>
        <v>-----</v>
      </c>
      <c r="I543" s="126" t="str">
        <f t="shared" si="115"/>
        <v>-----</v>
      </c>
      <c r="J543" s="314" t="str">
        <f t="shared" si="116"/>
        <v>-----</v>
      </c>
      <c r="K543" s="330" t="str">
        <f t="shared" si="105"/>
        <v>-----</v>
      </c>
      <c r="L543" s="314" t="str">
        <f t="shared" si="111"/>
        <v>-----</v>
      </c>
    </row>
    <row r="544" spans="1:12">
      <c r="B544" s="678">
        <v>4</v>
      </c>
      <c r="C544" s="27" t="s">
        <v>36</v>
      </c>
      <c r="D544" s="146" t="str">
        <f>I13</f>
        <v>-----</v>
      </c>
      <c r="E544" s="308" t="str">
        <f t="shared" si="114"/>
        <v>-----</v>
      </c>
      <c r="F544" s="311" t="str">
        <f t="shared" si="114"/>
        <v>-----</v>
      </c>
      <c r="G544" s="126" t="str">
        <f t="shared" si="115"/>
        <v>-----</v>
      </c>
      <c r="H544" s="126" t="str">
        <f t="shared" si="115"/>
        <v>-----</v>
      </c>
      <c r="I544" s="126" t="str">
        <f t="shared" si="115"/>
        <v>-----</v>
      </c>
      <c r="J544" s="314" t="str">
        <f t="shared" si="116"/>
        <v>-----</v>
      </c>
      <c r="K544" s="330" t="str">
        <f t="shared" si="105"/>
        <v>-----</v>
      </c>
      <c r="L544" s="314" t="str">
        <f t="shared" si="111"/>
        <v>-----</v>
      </c>
    </row>
    <row r="545" spans="2:13">
      <c r="B545" s="678"/>
      <c r="C545" s="27" t="s">
        <v>37</v>
      </c>
      <c r="D545" s="146" t="str">
        <f>D544</f>
        <v>-----</v>
      </c>
      <c r="E545" s="308" t="str">
        <f t="shared" si="114"/>
        <v>-----</v>
      </c>
      <c r="F545" s="311" t="str">
        <f t="shared" si="114"/>
        <v>-----</v>
      </c>
      <c r="G545" s="126" t="str">
        <f t="shared" si="115"/>
        <v>-----</v>
      </c>
      <c r="H545" s="126" t="str">
        <f t="shared" si="115"/>
        <v>-----</v>
      </c>
      <c r="I545" s="126" t="str">
        <f t="shared" si="115"/>
        <v>-----</v>
      </c>
      <c r="J545" s="314" t="str">
        <f t="shared" si="116"/>
        <v>-----</v>
      </c>
      <c r="K545" s="330" t="str">
        <f t="shared" si="105"/>
        <v>-----</v>
      </c>
      <c r="L545" s="314" t="str">
        <f t="shared" si="111"/>
        <v>-----</v>
      </c>
    </row>
    <row r="546" spans="2:13">
      <c r="B546" s="678">
        <v>5</v>
      </c>
      <c r="C546" s="27" t="s">
        <v>36</v>
      </c>
      <c r="D546" s="146" t="str">
        <f>I14</f>
        <v>-----</v>
      </c>
      <c r="E546" s="308" t="str">
        <f t="shared" si="114"/>
        <v>-----</v>
      </c>
      <c r="F546" s="311" t="str">
        <f t="shared" si="114"/>
        <v>-----</v>
      </c>
      <c r="G546" s="126" t="str">
        <f t="shared" si="115"/>
        <v>-----</v>
      </c>
      <c r="H546" s="126" t="str">
        <f t="shared" si="115"/>
        <v>-----</v>
      </c>
      <c r="I546" s="126" t="str">
        <f t="shared" si="115"/>
        <v>-----</v>
      </c>
      <c r="J546" s="314" t="str">
        <f t="shared" si="116"/>
        <v>-----</v>
      </c>
      <c r="K546" s="330" t="str">
        <f t="shared" si="105"/>
        <v>-----</v>
      </c>
      <c r="L546" s="314" t="str">
        <f t="shared" si="111"/>
        <v>-----</v>
      </c>
    </row>
    <row r="547" spans="2:13">
      <c r="B547" s="678"/>
      <c r="C547" s="27" t="s">
        <v>37</v>
      </c>
      <c r="D547" s="146" t="str">
        <f>D546</f>
        <v>-----</v>
      </c>
      <c r="E547" s="308" t="str">
        <f t="shared" si="114"/>
        <v>-----</v>
      </c>
      <c r="F547" s="311" t="str">
        <f t="shared" si="114"/>
        <v>-----</v>
      </c>
      <c r="G547" s="126" t="str">
        <f t="shared" si="115"/>
        <v>-----</v>
      </c>
      <c r="H547" s="126" t="str">
        <f t="shared" si="115"/>
        <v>-----</v>
      </c>
      <c r="I547" s="126" t="str">
        <f t="shared" si="115"/>
        <v>-----</v>
      </c>
      <c r="J547" s="314" t="str">
        <f t="shared" si="116"/>
        <v>-----</v>
      </c>
      <c r="K547" s="330" t="str">
        <f t="shared" si="105"/>
        <v>-----</v>
      </c>
      <c r="L547" s="314" t="str">
        <f t="shared" si="111"/>
        <v>-----</v>
      </c>
    </row>
    <row r="548" spans="2:13">
      <c r="B548" s="678">
        <v>6</v>
      </c>
      <c r="C548" s="27" t="s">
        <v>36</v>
      </c>
      <c r="D548" s="146" t="str">
        <f>I15</f>
        <v>-----</v>
      </c>
      <c r="E548" s="308" t="str">
        <f t="shared" si="114"/>
        <v>-----</v>
      </c>
      <c r="F548" s="311" t="str">
        <f t="shared" si="114"/>
        <v>-----</v>
      </c>
      <c r="G548" s="126" t="str">
        <f t="shared" si="115"/>
        <v>-----</v>
      </c>
      <c r="H548" s="126" t="str">
        <f t="shared" si="115"/>
        <v>-----</v>
      </c>
      <c r="I548" s="126" t="str">
        <f t="shared" si="115"/>
        <v>-----</v>
      </c>
      <c r="J548" s="314" t="str">
        <f t="shared" si="116"/>
        <v>-----</v>
      </c>
      <c r="K548" s="330" t="str">
        <f t="shared" si="105"/>
        <v>-----</v>
      </c>
      <c r="L548" s="314" t="str">
        <f t="shared" si="111"/>
        <v>-----</v>
      </c>
    </row>
    <row r="549" spans="2:13">
      <c r="B549" s="678"/>
      <c r="C549" s="27" t="s">
        <v>37</v>
      </c>
      <c r="D549" s="146" t="str">
        <f>D548</f>
        <v>-----</v>
      </c>
      <c r="E549" s="308" t="str">
        <f t="shared" si="114"/>
        <v>-----</v>
      </c>
      <c r="F549" s="311" t="str">
        <f t="shared" si="114"/>
        <v>-----</v>
      </c>
      <c r="G549" s="126" t="str">
        <f t="shared" si="115"/>
        <v>-----</v>
      </c>
      <c r="H549" s="126" t="str">
        <f t="shared" si="115"/>
        <v>-----</v>
      </c>
      <c r="I549" s="126" t="str">
        <f t="shared" si="115"/>
        <v>-----</v>
      </c>
      <c r="J549" s="314" t="str">
        <f t="shared" si="116"/>
        <v>-----</v>
      </c>
      <c r="K549" s="330" t="str">
        <f t="shared" si="105"/>
        <v>-----</v>
      </c>
      <c r="L549" s="314" t="str">
        <f t="shared" si="111"/>
        <v>-----</v>
      </c>
    </row>
    <row r="550" spans="2:13">
      <c r="B550" s="678">
        <v>7</v>
      </c>
      <c r="C550" s="27" t="s">
        <v>36</v>
      </c>
      <c r="D550" s="146" t="str">
        <f>I16</f>
        <v>-----</v>
      </c>
      <c r="E550" s="308" t="str">
        <f t="shared" si="114"/>
        <v>-----</v>
      </c>
      <c r="F550" s="311" t="str">
        <f t="shared" si="114"/>
        <v>-----</v>
      </c>
      <c r="G550" s="126" t="str">
        <f t="shared" si="115"/>
        <v>-----</v>
      </c>
      <c r="H550" s="126" t="str">
        <f t="shared" si="115"/>
        <v>-----</v>
      </c>
      <c r="I550" s="126" t="str">
        <f t="shared" si="115"/>
        <v>-----</v>
      </c>
      <c r="J550" s="314" t="str">
        <f t="shared" si="116"/>
        <v>-----</v>
      </c>
      <c r="K550" s="330" t="str">
        <f t="shared" si="105"/>
        <v>-----</v>
      </c>
      <c r="L550" s="314" t="str">
        <f t="shared" si="111"/>
        <v>-----</v>
      </c>
      <c r="M550" s="630"/>
    </row>
    <row r="551" spans="2:13">
      <c r="B551" s="678"/>
      <c r="C551" s="27" t="s">
        <v>37</v>
      </c>
      <c r="D551" s="146" t="str">
        <f>D550</f>
        <v>-----</v>
      </c>
      <c r="E551" s="308" t="str">
        <f t="shared" si="114"/>
        <v>-----</v>
      </c>
      <c r="F551" s="311" t="str">
        <f t="shared" si="114"/>
        <v>-----</v>
      </c>
      <c r="G551" s="126" t="str">
        <f t="shared" si="115"/>
        <v>-----</v>
      </c>
      <c r="H551" s="126" t="str">
        <f t="shared" si="115"/>
        <v>-----</v>
      </c>
      <c r="I551" s="126" t="str">
        <f t="shared" si="115"/>
        <v>-----</v>
      </c>
      <c r="J551" s="314" t="str">
        <f t="shared" si="116"/>
        <v>-----</v>
      </c>
      <c r="K551" s="330" t="str">
        <f t="shared" si="105"/>
        <v>-----</v>
      </c>
      <c r="L551" s="314" t="str">
        <f t="shared" si="111"/>
        <v>-----</v>
      </c>
    </row>
    <row r="552" spans="2:13">
      <c r="B552" s="678">
        <v>8</v>
      </c>
      <c r="C552" s="27" t="s">
        <v>36</v>
      </c>
      <c r="D552" s="146" t="str">
        <f>I17</f>
        <v>-----</v>
      </c>
      <c r="E552" s="308" t="str">
        <f t="shared" si="114"/>
        <v>-----</v>
      </c>
      <c r="F552" s="311" t="str">
        <f t="shared" si="114"/>
        <v>-----</v>
      </c>
      <c r="G552" s="126" t="str">
        <f t="shared" si="115"/>
        <v>-----</v>
      </c>
      <c r="H552" s="126" t="str">
        <f t="shared" si="115"/>
        <v>-----</v>
      </c>
      <c r="I552" s="126" t="str">
        <f t="shared" si="115"/>
        <v>-----</v>
      </c>
      <c r="J552" s="314" t="str">
        <f t="shared" si="116"/>
        <v>-----</v>
      </c>
      <c r="K552" s="330" t="str">
        <f t="shared" si="105"/>
        <v>-----</v>
      </c>
      <c r="L552" s="314" t="str">
        <f t="shared" si="111"/>
        <v>-----</v>
      </c>
    </row>
    <row r="553" spans="2:13">
      <c r="B553" s="678"/>
      <c r="C553" s="27" t="s">
        <v>37</v>
      </c>
      <c r="D553" s="146" t="str">
        <f>D552</f>
        <v>-----</v>
      </c>
      <c r="E553" s="308" t="str">
        <f t="shared" si="114"/>
        <v>-----</v>
      </c>
      <c r="F553" s="311" t="str">
        <f t="shared" si="114"/>
        <v>-----</v>
      </c>
      <c r="G553" s="126" t="str">
        <f t="shared" si="115"/>
        <v>-----</v>
      </c>
      <c r="H553" s="126" t="str">
        <f t="shared" si="115"/>
        <v>-----</v>
      </c>
      <c r="I553" s="126" t="str">
        <f t="shared" si="115"/>
        <v>-----</v>
      </c>
      <c r="J553" s="314" t="str">
        <f t="shared" si="116"/>
        <v>-----</v>
      </c>
      <c r="K553" s="330" t="str">
        <f t="shared" si="105"/>
        <v>-----</v>
      </c>
      <c r="L553" s="314" t="str">
        <f t="shared" si="111"/>
        <v>-----</v>
      </c>
    </row>
    <row r="554" spans="2:13">
      <c r="B554" s="678">
        <v>9</v>
      </c>
      <c r="C554" s="27" t="s">
        <v>36</v>
      </c>
      <c r="D554" s="146" t="str">
        <f>I18</f>
        <v>-----</v>
      </c>
      <c r="E554" s="308" t="str">
        <f t="shared" si="114"/>
        <v>-----</v>
      </c>
      <c r="F554" s="311" t="str">
        <f t="shared" si="114"/>
        <v>-----</v>
      </c>
      <c r="G554" s="126" t="str">
        <f t="shared" si="115"/>
        <v>-----</v>
      </c>
      <c r="H554" s="126" t="str">
        <f t="shared" si="115"/>
        <v>-----</v>
      </c>
      <c r="I554" s="126" t="str">
        <f t="shared" si="115"/>
        <v>-----</v>
      </c>
      <c r="J554" s="314" t="str">
        <f t="shared" si="116"/>
        <v>-----</v>
      </c>
      <c r="K554" s="330" t="str">
        <f t="shared" si="105"/>
        <v>-----</v>
      </c>
      <c r="L554" s="314" t="str">
        <f t="shared" si="111"/>
        <v>-----</v>
      </c>
    </row>
    <row r="555" spans="2:13">
      <c r="B555" s="678"/>
      <c r="C555" s="27" t="s">
        <v>37</v>
      </c>
      <c r="D555" s="146" t="str">
        <f>D554</f>
        <v>-----</v>
      </c>
      <c r="E555" s="308" t="str">
        <f t="shared" si="114"/>
        <v>-----</v>
      </c>
      <c r="F555" s="311" t="str">
        <f t="shared" si="114"/>
        <v>-----</v>
      </c>
      <c r="G555" s="126" t="str">
        <f t="shared" si="115"/>
        <v>-----</v>
      </c>
      <c r="H555" s="126" t="str">
        <f t="shared" si="115"/>
        <v>-----</v>
      </c>
      <c r="I555" s="126" t="str">
        <f t="shared" si="115"/>
        <v>-----</v>
      </c>
      <c r="J555" s="314" t="str">
        <f t="shared" si="116"/>
        <v>-----</v>
      </c>
      <c r="K555" s="330" t="str">
        <f t="shared" si="105"/>
        <v>-----</v>
      </c>
      <c r="L555" s="314" t="str">
        <f t="shared" si="111"/>
        <v>-----</v>
      </c>
    </row>
    <row r="556" spans="2:13">
      <c r="B556" s="678">
        <v>10</v>
      </c>
      <c r="C556" s="27" t="s">
        <v>36</v>
      </c>
      <c r="D556" s="146" t="str">
        <f>I19</f>
        <v>-----</v>
      </c>
      <c r="E556" s="308" t="str">
        <f t="shared" si="114"/>
        <v>-----</v>
      </c>
      <c r="F556" s="311" t="str">
        <f t="shared" si="114"/>
        <v>-----</v>
      </c>
      <c r="G556" s="126" t="str">
        <f t="shared" si="115"/>
        <v>-----</v>
      </c>
      <c r="H556" s="126" t="str">
        <f t="shared" si="115"/>
        <v>-----</v>
      </c>
      <c r="I556" s="126" t="str">
        <f t="shared" si="115"/>
        <v>-----</v>
      </c>
      <c r="J556" s="314" t="str">
        <f t="shared" si="116"/>
        <v>-----</v>
      </c>
      <c r="K556" s="330" t="str">
        <f t="shared" si="105"/>
        <v>-----</v>
      </c>
      <c r="L556" s="314" t="str">
        <f t="shared" si="111"/>
        <v>-----</v>
      </c>
    </row>
    <row r="557" spans="2:13" ht="13.5" thickBot="1">
      <c r="B557" s="681"/>
      <c r="C557" s="17" t="s">
        <v>37</v>
      </c>
      <c r="D557" s="147" t="str">
        <f>D556</f>
        <v>-----</v>
      </c>
      <c r="E557" s="309" t="str">
        <f t="shared" si="114"/>
        <v>-----</v>
      </c>
      <c r="F557" s="312" t="str">
        <f t="shared" si="114"/>
        <v>-----</v>
      </c>
      <c r="G557" s="127" t="str">
        <f t="shared" si="115"/>
        <v>-----</v>
      </c>
      <c r="H557" s="127" t="str">
        <f t="shared" si="115"/>
        <v>-----</v>
      </c>
      <c r="I557" s="127" t="str">
        <f t="shared" si="115"/>
        <v>-----</v>
      </c>
      <c r="J557" s="315" t="str">
        <f t="shared" si="116"/>
        <v>-----</v>
      </c>
      <c r="K557" s="331" t="str">
        <f t="shared" si="105"/>
        <v>-----</v>
      </c>
      <c r="L557" s="315" t="str">
        <f t="shared" si="111"/>
        <v>-----</v>
      </c>
    </row>
    <row r="558" spans="2:13">
      <c r="B558" s="19" t="s">
        <v>442</v>
      </c>
    </row>
    <row r="559" spans="2:13">
      <c r="B559" s="19" t="s">
        <v>443</v>
      </c>
    </row>
    <row r="561" spans="1:12">
      <c r="A561" s="266" t="s">
        <v>956</v>
      </c>
      <c r="I561" s="255" t="s">
        <v>445</v>
      </c>
      <c r="J561" s="1">
        <v>1</v>
      </c>
      <c r="K561" s="2" t="s">
        <v>446</v>
      </c>
    </row>
    <row r="562" spans="1:12" ht="13.5" thickBot="1"/>
    <row r="563" spans="1:12" s="5" customFormat="1" ht="13.5" thickBot="1">
      <c r="B563" s="10"/>
      <c r="C563" s="92"/>
      <c r="D563" s="10"/>
      <c r="E563" s="690" t="s">
        <v>452</v>
      </c>
      <c r="F563" s="692"/>
      <c r="G563" s="10" t="s">
        <v>447</v>
      </c>
      <c r="H563" s="10" t="s">
        <v>447</v>
      </c>
      <c r="I563" s="10" t="s">
        <v>404</v>
      </c>
      <c r="J563" s="10" t="s">
        <v>404</v>
      </c>
      <c r="K563" s="10" t="s">
        <v>42</v>
      </c>
      <c r="L563" s="10" t="s">
        <v>42</v>
      </c>
    </row>
    <row r="564" spans="1:12" s="5" customFormat="1">
      <c r="B564" s="15"/>
      <c r="C564" s="91"/>
      <c r="D564" s="15" t="s">
        <v>310</v>
      </c>
      <c r="E564" s="10" t="s">
        <v>404</v>
      </c>
      <c r="F564" s="10" t="s">
        <v>404</v>
      </c>
      <c r="G564" s="15" t="s">
        <v>949</v>
      </c>
      <c r="H564" s="15" t="s">
        <v>15</v>
      </c>
      <c r="I564" s="15" t="s">
        <v>451</v>
      </c>
      <c r="J564" s="15" t="s">
        <v>451</v>
      </c>
      <c r="K564" s="15" t="s">
        <v>460</v>
      </c>
      <c r="L564" s="15" t="s">
        <v>465</v>
      </c>
    </row>
    <row r="565" spans="1:12" s="5" customFormat="1">
      <c r="B565" s="15"/>
      <c r="C565" s="91"/>
      <c r="D565" s="15" t="s">
        <v>10</v>
      </c>
      <c r="E565" s="15" t="s">
        <v>451</v>
      </c>
      <c r="F565" s="15" t="s">
        <v>451</v>
      </c>
      <c r="G565" s="15" t="s">
        <v>43</v>
      </c>
      <c r="H565" s="15" t="s">
        <v>166</v>
      </c>
      <c r="I565" s="15" t="s">
        <v>454</v>
      </c>
      <c r="J565" s="15" t="s">
        <v>455</v>
      </c>
      <c r="K565" s="15" t="s">
        <v>461</v>
      </c>
      <c r="L565" s="15" t="s">
        <v>148</v>
      </c>
    </row>
    <row r="566" spans="1:12" s="5" customFormat="1" ht="14.25">
      <c r="B566" s="15" t="s">
        <v>10</v>
      </c>
      <c r="C566" s="91" t="s">
        <v>35</v>
      </c>
      <c r="D566" s="15" t="s">
        <v>11</v>
      </c>
      <c r="E566" s="15" t="s">
        <v>85</v>
      </c>
      <c r="F566" s="15" t="s">
        <v>16</v>
      </c>
      <c r="G566" s="15" t="s">
        <v>448</v>
      </c>
      <c r="H566" s="15" t="s">
        <v>448</v>
      </c>
      <c r="I566" s="15" t="s">
        <v>16</v>
      </c>
      <c r="J566" s="322" t="s">
        <v>463</v>
      </c>
      <c r="K566" s="322" t="s">
        <v>464</v>
      </c>
      <c r="L566" s="15" t="s">
        <v>469</v>
      </c>
    </row>
    <row r="567" spans="1:12" s="5" customFormat="1" ht="16.5" thickBot="1">
      <c r="B567" s="11" t="s">
        <v>9</v>
      </c>
      <c r="C567" s="54" t="s">
        <v>21</v>
      </c>
      <c r="D567" s="11" t="s">
        <v>12</v>
      </c>
      <c r="E567" s="11" t="s">
        <v>466</v>
      </c>
      <c r="F567" s="11" t="s">
        <v>467</v>
      </c>
      <c r="G567" s="11" t="s">
        <v>449</v>
      </c>
      <c r="H567" s="11" t="s">
        <v>450</v>
      </c>
      <c r="I567" s="11" t="s">
        <v>457</v>
      </c>
      <c r="J567" s="11" t="s">
        <v>456</v>
      </c>
      <c r="K567" s="11" t="s">
        <v>462</v>
      </c>
      <c r="L567" s="11" t="s">
        <v>86</v>
      </c>
    </row>
    <row r="568" spans="1:12">
      <c r="B568" s="693">
        <v>1</v>
      </c>
      <c r="C568" s="16" t="s">
        <v>36</v>
      </c>
      <c r="D568" s="177" t="str">
        <f>C401</f>
        <v>EXP</v>
      </c>
      <c r="E568" s="323">
        <f>D10-0.75-0.75</f>
        <v>38.5</v>
      </c>
      <c r="F568" s="326">
        <f>IF(D568="-----","-----",D141+1)</f>
        <v>13</v>
      </c>
      <c r="G568" s="286">
        <f>IF(C83=0,"-----",L83*$J$561)</f>
        <v>256.14999999999998</v>
      </c>
      <c r="H568" s="112">
        <f>IF(G568="-----","-----",G568/(E568*F568))</f>
        <v>0.51178821178821177</v>
      </c>
      <c r="I568" s="112">
        <f>(E568-F1017)/2</f>
        <v>5.9</v>
      </c>
      <c r="J568" s="288">
        <f>IF(I568="-----","-----",IF(I568&gt;=0,H568*F568*(I568^2)/2,0))</f>
        <v>115.79975974025974</v>
      </c>
      <c r="K568" s="112">
        <f>IF(J568="-----","-----",J568/(0.55*B32))</f>
        <v>5.8484727141545321</v>
      </c>
      <c r="L568" s="224">
        <f>IF(K568="-----","-----",SQRT(6*K568/F568))</f>
        <v>1.6429531639217696</v>
      </c>
    </row>
    <row r="569" spans="1:12">
      <c r="B569" s="678"/>
      <c r="C569" s="27" t="s">
        <v>37</v>
      </c>
      <c r="D569" s="177" t="str">
        <f t="shared" ref="D569:D577" si="117">C402</f>
        <v>EXP</v>
      </c>
      <c r="E569" s="325">
        <f>E568</f>
        <v>38.5</v>
      </c>
      <c r="F569" s="326">
        <f t="shared" ref="F569:F587" si="118">IF(D569="-----","-----",D142+1)</f>
        <v>13</v>
      </c>
      <c r="G569" s="289">
        <f>IF(C84=0,"-----",L84*$J$561)</f>
        <v>227.85</v>
      </c>
      <c r="H569" s="90">
        <f>IF(G569="-----","-----",G569/(E569*F569))</f>
        <v>0.45524475524475522</v>
      </c>
      <c r="I569" s="90">
        <f>(E569-F1018)/2</f>
        <v>5.9</v>
      </c>
      <c r="J569" s="285">
        <f>IF(I569="-----","-----",IF(I569&gt;=0,H569*F569*(I569^2)/2,0))</f>
        <v>103.00595454545454</v>
      </c>
      <c r="K569" s="90">
        <f>IF(J569="-----","-----",J569/(0.55*B32))</f>
        <v>5.2023209366391185</v>
      </c>
      <c r="L569" s="225">
        <f t="shared" ref="L569:L587" si="119">IF(K569="-----","-----",SQRT(6*K569/F569))</f>
        <v>1.5495390287197504</v>
      </c>
    </row>
    <row r="570" spans="1:12">
      <c r="B570" s="678">
        <v>2</v>
      </c>
      <c r="C570" s="27" t="s">
        <v>36</v>
      </c>
      <c r="D570" s="177" t="str">
        <f t="shared" si="117"/>
        <v>EXP</v>
      </c>
      <c r="E570" s="325">
        <f>E569</f>
        <v>38.5</v>
      </c>
      <c r="F570" s="326">
        <f t="shared" si="118"/>
        <v>13</v>
      </c>
      <c r="G570" s="289">
        <f>IF(C85=0,"-----",L85*$J$561)</f>
        <v>259.90499999999997</v>
      </c>
      <c r="H570" s="90">
        <f>IF(G570="-----","-----",G570/(E570*F570))</f>
        <v>0.5192907092907092</v>
      </c>
      <c r="I570" s="90">
        <f>(E570-F1019)/2</f>
        <v>5.9</v>
      </c>
      <c r="J570" s="285">
        <f>IF(I570="-----","-----",IF(I570&gt;=0,H570*F570*(I570^2)/2,0))</f>
        <v>117.49731233766232</v>
      </c>
      <c r="K570" s="90">
        <f>IF(J570="-----","-----",J570/(0.55*B33))</f>
        <v>5.9342076938213291</v>
      </c>
      <c r="L570" s="225">
        <f t="shared" si="119"/>
        <v>1.654951687952249</v>
      </c>
    </row>
    <row r="571" spans="1:12">
      <c r="B571" s="678"/>
      <c r="C571" s="27" t="s">
        <v>37</v>
      </c>
      <c r="D571" s="177" t="str">
        <f t="shared" si="117"/>
        <v>EXP</v>
      </c>
      <c r="E571" s="325">
        <f>E570</f>
        <v>38.5</v>
      </c>
      <c r="F571" s="326">
        <f t="shared" si="118"/>
        <v>13</v>
      </c>
      <c r="G571" s="289">
        <f>IF(C86=0,"-----",L86*$J$561)</f>
        <v>231.60500000000002</v>
      </c>
      <c r="H571" s="90">
        <f>IF(G571="-----","-----",G571/(E571*F571))</f>
        <v>0.46274725274725276</v>
      </c>
      <c r="I571" s="90">
        <f>(E571-F1020)/2</f>
        <v>5.9</v>
      </c>
      <c r="J571" s="285">
        <f>IF(I571="-----","-----",IF(I571&gt;=0,H571*F571*(I571^2)/2,0))</f>
        <v>104.70350714285715</v>
      </c>
      <c r="K571" s="90">
        <f>IF(J571="-----","-----",J571/(0.55*B33))</f>
        <v>5.2880559163059164</v>
      </c>
      <c r="L571" s="225">
        <f t="shared" si="119"/>
        <v>1.5622551623026222</v>
      </c>
    </row>
    <row r="572" spans="1:12">
      <c r="B572" s="678">
        <v>3</v>
      </c>
      <c r="C572" s="27" t="s">
        <v>36</v>
      </c>
      <c r="D572" s="177" t="str">
        <f t="shared" si="117"/>
        <v>-----</v>
      </c>
      <c r="E572" s="325" t="str">
        <f>IF(D572="-----","-----",IF(D572="EXP",MAX(C145+1,D12+1),MAX(C145+6,D12+8)))</f>
        <v>-----</v>
      </c>
      <c r="F572" s="326" t="str">
        <f t="shared" si="118"/>
        <v>-----</v>
      </c>
      <c r="G572" s="289" t="str">
        <f t="shared" ref="G572:G587" si="120">IF(C87=0,"-----",C87+D87+E87+H87+I87+G87*$J$561)</f>
        <v>-----</v>
      </c>
      <c r="H572" s="90" t="str">
        <f t="shared" ref="H572:H587" si="121">IF(G572="-----","-----",G572/(C145*D145))</f>
        <v>-----</v>
      </c>
      <c r="I572" s="90" t="str">
        <f>IF(D572="-----","-----",(C145-D12)/2)</f>
        <v>-----</v>
      </c>
      <c r="J572" s="285" t="str">
        <f t="shared" ref="J572:J587" si="122">IF(I572="-----","-----",IF(I572&gt;=0,H572*D145*(I572^2)/2,0))</f>
        <v>-----</v>
      </c>
      <c r="K572" s="90" t="str">
        <f>IF(J572="-----","-----",J572/(0.55*B34))</f>
        <v>-----</v>
      </c>
      <c r="L572" s="225" t="str">
        <f t="shared" si="119"/>
        <v>-----</v>
      </c>
    </row>
    <row r="573" spans="1:12">
      <c r="B573" s="678"/>
      <c r="C573" s="27" t="s">
        <v>37</v>
      </c>
      <c r="D573" s="177" t="str">
        <f t="shared" si="117"/>
        <v>-----</v>
      </c>
      <c r="E573" s="325" t="str">
        <f>IF(D573="-----","-----",IF(D573="EXP",MAX(C146+1,D12+1),MAX(C146+6,D12+8)))</f>
        <v>-----</v>
      </c>
      <c r="F573" s="326" t="str">
        <f t="shared" si="118"/>
        <v>-----</v>
      </c>
      <c r="G573" s="289" t="str">
        <f t="shared" si="120"/>
        <v>-----</v>
      </c>
      <c r="H573" s="90" t="str">
        <f t="shared" si="121"/>
        <v>-----</v>
      </c>
      <c r="I573" s="90" t="str">
        <f>IF(D573="-----","-----",(C146-D12)/2)</f>
        <v>-----</v>
      </c>
      <c r="J573" s="285" t="str">
        <f t="shared" si="122"/>
        <v>-----</v>
      </c>
      <c r="K573" s="90" t="str">
        <f>IF(J573="-----","-----",J573/(0.55*B34))</f>
        <v>-----</v>
      </c>
      <c r="L573" s="225" t="str">
        <f t="shared" si="119"/>
        <v>-----</v>
      </c>
    </row>
    <row r="574" spans="1:12">
      <c r="B574" s="678">
        <v>4</v>
      </c>
      <c r="C574" s="27" t="s">
        <v>36</v>
      </c>
      <c r="D574" s="177" t="str">
        <f t="shared" si="117"/>
        <v>-----</v>
      </c>
      <c r="E574" s="325" t="str">
        <f>IF(D574="-----","-----",IF(D574="EXP",MAX(C147+1,D13+1),MAX(C147+6,D13+8)))</f>
        <v>-----</v>
      </c>
      <c r="F574" s="326" t="str">
        <f t="shared" si="118"/>
        <v>-----</v>
      </c>
      <c r="G574" s="289" t="str">
        <f t="shared" si="120"/>
        <v>-----</v>
      </c>
      <c r="H574" s="90" t="str">
        <f t="shared" si="121"/>
        <v>-----</v>
      </c>
      <c r="I574" s="90" t="str">
        <f>IF(D574="-----","-----",(C147-D13)/2)</f>
        <v>-----</v>
      </c>
      <c r="J574" s="285" t="str">
        <f t="shared" si="122"/>
        <v>-----</v>
      </c>
      <c r="K574" s="90" t="str">
        <f>IF(J574="-----","-----",J574/(0.55*B35))</f>
        <v>-----</v>
      </c>
      <c r="L574" s="225" t="str">
        <f>IF(K574="-----","-----",SQRT(6*K574/F574))</f>
        <v>-----</v>
      </c>
    </row>
    <row r="575" spans="1:12">
      <c r="B575" s="678"/>
      <c r="C575" s="27" t="s">
        <v>37</v>
      </c>
      <c r="D575" s="177" t="str">
        <f t="shared" si="117"/>
        <v>-----</v>
      </c>
      <c r="E575" s="325" t="str">
        <f>IF(D575="-----","-----",IF(D575="EXP",MAX(C148+1,D13+1),MAX(C148+6,D13+8)))</f>
        <v>-----</v>
      </c>
      <c r="F575" s="326" t="str">
        <f t="shared" si="118"/>
        <v>-----</v>
      </c>
      <c r="G575" s="289" t="str">
        <f t="shared" si="120"/>
        <v>-----</v>
      </c>
      <c r="H575" s="90" t="str">
        <f t="shared" si="121"/>
        <v>-----</v>
      </c>
      <c r="I575" s="90" t="str">
        <f>IF(D575="-----","-----",(C148-D13)/2)</f>
        <v>-----</v>
      </c>
      <c r="J575" s="285" t="str">
        <f t="shared" si="122"/>
        <v>-----</v>
      </c>
      <c r="K575" s="90" t="str">
        <f>IF(J575="-----","-----",J575/(0.55*B35))</f>
        <v>-----</v>
      </c>
      <c r="L575" s="225" t="str">
        <f t="shared" si="119"/>
        <v>-----</v>
      </c>
    </row>
    <row r="576" spans="1:12">
      <c r="B576" s="678">
        <v>5</v>
      </c>
      <c r="C576" s="27" t="s">
        <v>36</v>
      </c>
      <c r="D576" s="177" t="str">
        <f t="shared" si="117"/>
        <v>-----</v>
      </c>
      <c r="E576" s="325" t="str">
        <f>IF(D576="-----","-----",IF(D576="EXP",MAX(C149+1,D14+1),MAX(C149+6,D14+8)))</f>
        <v>-----</v>
      </c>
      <c r="F576" s="326" t="str">
        <f t="shared" si="118"/>
        <v>-----</v>
      </c>
      <c r="G576" s="289" t="str">
        <f t="shared" si="120"/>
        <v>-----</v>
      </c>
      <c r="H576" s="90" t="str">
        <f t="shared" si="121"/>
        <v>-----</v>
      </c>
      <c r="I576" s="90" t="str">
        <f>IF(D576="-----","-----",(C149-D14)/2)</f>
        <v>-----</v>
      </c>
      <c r="J576" s="285" t="str">
        <f t="shared" si="122"/>
        <v>-----</v>
      </c>
      <c r="K576" s="90" t="str">
        <f>IF(J576="-----","-----",J576/(0.55*B36))</f>
        <v>-----</v>
      </c>
      <c r="L576" s="225" t="str">
        <f t="shared" si="119"/>
        <v>-----</v>
      </c>
    </row>
    <row r="577" spans="1:12">
      <c r="B577" s="678"/>
      <c r="C577" s="27" t="s">
        <v>37</v>
      </c>
      <c r="D577" s="177" t="str">
        <f t="shared" si="117"/>
        <v>-----</v>
      </c>
      <c r="E577" s="325" t="str">
        <f>IF(D577="-----","-----",IF(D577="EXP",MAX(C150+1,D14+1),MAX(C150+6,D14+8)))</f>
        <v>-----</v>
      </c>
      <c r="F577" s="326" t="str">
        <f t="shared" si="118"/>
        <v>-----</v>
      </c>
      <c r="G577" s="289" t="str">
        <f t="shared" si="120"/>
        <v>-----</v>
      </c>
      <c r="H577" s="90" t="str">
        <f t="shared" si="121"/>
        <v>-----</v>
      </c>
      <c r="I577" s="90" t="str">
        <f>IF(D577="-----","-----",(C150-D14)/2)</f>
        <v>-----</v>
      </c>
      <c r="J577" s="285" t="str">
        <f t="shared" si="122"/>
        <v>-----</v>
      </c>
      <c r="K577" s="90" t="str">
        <f>IF(J577="-----","-----",J577/(0.55*B36))</f>
        <v>-----</v>
      </c>
      <c r="L577" s="225" t="str">
        <f t="shared" si="119"/>
        <v>-----</v>
      </c>
    </row>
    <row r="578" spans="1:12">
      <c r="B578" s="678">
        <v>6</v>
      </c>
      <c r="C578" s="27" t="s">
        <v>36</v>
      </c>
      <c r="D578" s="27" t="str">
        <f t="shared" ref="D578:D587" si="123">D449</f>
        <v>-----</v>
      </c>
      <c r="E578" s="325" t="str">
        <f>IF(D578="-----","-----",IF(D578="EXP",MAX(C151+1,D15+1),MAX(C151+6,D15+8)))</f>
        <v>-----</v>
      </c>
      <c r="F578" s="326" t="str">
        <f t="shared" si="118"/>
        <v>-----</v>
      </c>
      <c r="G578" s="289" t="str">
        <f t="shared" si="120"/>
        <v>-----</v>
      </c>
      <c r="H578" s="90" t="str">
        <f t="shared" si="121"/>
        <v>-----</v>
      </c>
      <c r="I578" s="90" t="str">
        <f>IF(D578="-----","-----",(C151-D15)/2)</f>
        <v>-----</v>
      </c>
      <c r="J578" s="285" t="str">
        <f t="shared" si="122"/>
        <v>-----</v>
      </c>
      <c r="K578" s="90" t="str">
        <f>IF(J578="-----","-----",J578/(0.55*B37))</f>
        <v>-----</v>
      </c>
      <c r="L578" s="225" t="str">
        <f t="shared" si="119"/>
        <v>-----</v>
      </c>
    </row>
    <row r="579" spans="1:12">
      <c r="B579" s="678"/>
      <c r="C579" s="27" t="s">
        <v>37</v>
      </c>
      <c r="D579" s="27" t="str">
        <f t="shared" si="123"/>
        <v>-----</v>
      </c>
      <c r="E579" s="325" t="str">
        <f>IF(D579="-----","-----",IF(D579="EXP",MAX(C152+1,D15+1),MAX(C152+6,D15+8)))</f>
        <v>-----</v>
      </c>
      <c r="F579" s="326" t="str">
        <f t="shared" si="118"/>
        <v>-----</v>
      </c>
      <c r="G579" s="289" t="str">
        <f t="shared" si="120"/>
        <v>-----</v>
      </c>
      <c r="H579" s="90" t="str">
        <f t="shared" si="121"/>
        <v>-----</v>
      </c>
      <c r="I579" s="90" t="str">
        <f>IF(D579="-----","-----",(C152-D15)/2)</f>
        <v>-----</v>
      </c>
      <c r="J579" s="285" t="str">
        <f t="shared" si="122"/>
        <v>-----</v>
      </c>
      <c r="K579" s="90" t="str">
        <f>IF(J579="-----","-----",J579/(0.55*B37))</f>
        <v>-----</v>
      </c>
      <c r="L579" s="225" t="str">
        <f t="shared" si="119"/>
        <v>-----</v>
      </c>
    </row>
    <row r="580" spans="1:12">
      <c r="B580" s="678">
        <v>7</v>
      </c>
      <c r="C580" s="27" t="s">
        <v>36</v>
      </c>
      <c r="D580" s="27" t="str">
        <f t="shared" si="123"/>
        <v>-----</v>
      </c>
      <c r="E580" s="325" t="str">
        <f>IF(D580="-----","-----",IF(D580="EXP",MAX(C153+1,D16+1),MAX(C153+6,D16+8)))</f>
        <v>-----</v>
      </c>
      <c r="F580" s="326" t="str">
        <f t="shared" si="118"/>
        <v>-----</v>
      </c>
      <c r="G580" s="289" t="str">
        <f t="shared" si="120"/>
        <v>-----</v>
      </c>
      <c r="H580" s="90" t="str">
        <f t="shared" si="121"/>
        <v>-----</v>
      </c>
      <c r="I580" s="90" t="str">
        <f>IF(D580="-----","-----",(C153-D16)/2)</f>
        <v>-----</v>
      </c>
      <c r="J580" s="285" t="str">
        <f t="shared" si="122"/>
        <v>-----</v>
      </c>
      <c r="K580" s="90" t="str">
        <f>IF(J580="-----","-----",J580/(0.55*B38))</f>
        <v>-----</v>
      </c>
      <c r="L580" s="225" t="str">
        <f t="shared" si="119"/>
        <v>-----</v>
      </c>
    </row>
    <row r="581" spans="1:12">
      <c r="B581" s="678"/>
      <c r="C581" s="27" t="s">
        <v>37</v>
      </c>
      <c r="D581" s="27" t="str">
        <f t="shared" si="123"/>
        <v>-----</v>
      </c>
      <c r="E581" s="325" t="str">
        <f>IF(D581="-----","-----",IF(D581="EXP",MAX(C154+1,D16+1),MAX(C154+6,D16+8)))</f>
        <v>-----</v>
      </c>
      <c r="F581" s="326" t="str">
        <f t="shared" si="118"/>
        <v>-----</v>
      </c>
      <c r="G581" s="289" t="str">
        <f t="shared" si="120"/>
        <v>-----</v>
      </c>
      <c r="H581" s="90" t="str">
        <f t="shared" si="121"/>
        <v>-----</v>
      </c>
      <c r="I581" s="90" t="str">
        <f>IF(D581="-----","-----",(C154-D16)/2)</f>
        <v>-----</v>
      </c>
      <c r="J581" s="285" t="str">
        <f t="shared" si="122"/>
        <v>-----</v>
      </c>
      <c r="K581" s="90" t="str">
        <f>IF(J581="-----","-----",J581/(0.55*B38))</f>
        <v>-----</v>
      </c>
      <c r="L581" s="225" t="str">
        <f t="shared" si="119"/>
        <v>-----</v>
      </c>
    </row>
    <row r="582" spans="1:12">
      <c r="B582" s="678">
        <v>8</v>
      </c>
      <c r="C582" s="27" t="s">
        <v>36</v>
      </c>
      <c r="D582" s="27" t="str">
        <f t="shared" si="123"/>
        <v>-----</v>
      </c>
      <c r="E582" s="325" t="str">
        <f>IF(D582="-----","-----",IF(D582="EXP",MAX(C155+1,D17+1),MAX(C155+6,D17+8)))</f>
        <v>-----</v>
      </c>
      <c r="F582" s="326" t="str">
        <f t="shared" si="118"/>
        <v>-----</v>
      </c>
      <c r="G582" s="289" t="str">
        <f t="shared" si="120"/>
        <v>-----</v>
      </c>
      <c r="H582" s="90" t="str">
        <f t="shared" si="121"/>
        <v>-----</v>
      </c>
      <c r="I582" s="90" t="str">
        <f>IF(D582="-----","-----",(C155-D17)/2)</f>
        <v>-----</v>
      </c>
      <c r="J582" s="285" t="str">
        <f t="shared" si="122"/>
        <v>-----</v>
      </c>
      <c r="K582" s="90" t="str">
        <f>IF(J582="-----","-----",J582/(0.55*B39))</f>
        <v>-----</v>
      </c>
      <c r="L582" s="225" t="str">
        <f t="shared" si="119"/>
        <v>-----</v>
      </c>
    </row>
    <row r="583" spans="1:12">
      <c r="B583" s="678"/>
      <c r="C583" s="27" t="s">
        <v>37</v>
      </c>
      <c r="D583" s="27" t="str">
        <f t="shared" si="123"/>
        <v>-----</v>
      </c>
      <c r="E583" s="325" t="str">
        <f>IF(D583="-----","-----",IF(D583="EXP",MAX(C156+1,D17+1),MAX(C156+6,D17+8)))</f>
        <v>-----</v>
      </c>
      <c r="F583" s="326" t="str">
        <f t="shared" si="118"/>
        <v>-----</v>
      </c>
      <c r="G583" s="289" t="str">
        <f t="shared" si="120"/>
        <v>-----</v>
      </c>
      <c r="H583" s="90" t="str">
        <f t="shared" si="121"/>
        <v>-----</v>
      </c>
      <c r="I583" s="90" t="str">
        <f>IF(D583="-----","-----",(C156-D17)/2)</f>
        <v>-----</v>
      </c>
      <c r="J583" s="285" t="str">
        <f t="shared" si="122"/>
        <v>-----</v>
      </c>
      <c r="K583" s="90" t="str">
        <f>IF(J583="-----","-----",J583/(0.55*B39))</f>
        <v>-----</v>
      </c>
      <c r="L583" s="225" t="str">
        <f t="shared" si="119"/>
        <v>-----</v>
      </c>
    </row>
    <row r="584" spans="1:12">
      <c r="B584" s="678">
        <v>9</v>
      </c>
      <c r="C584" s="27" t="s">
        <v>36</v>
      </c>
      <c r="D584" s="27" t="str">
        <f t="shared" si="123"/>
        <v>-----</v>
      </c>
      <c r="E584" s="325" t="str">
        <f>IF(D584="-----","-----",IF(D584="EXP",MAX(C157+1,D18+1),MAX(C157+6,D18+8)))</f>
        <v>-----</v>
      </c>
      <c r="F584" s="326" t="str">
        <f t="shared" si="118"/>
        <v>-----</v>
      </c>
      <c r="G584" s="289" t="str">
        <f t="shared" si="120"/>
        <v>-----</v>
      </c>
      <c r="H584" s="90" t="str">
        <f t="shared" si="121"/>
        <v>-----</v>
      </c>
      <c r="I584" s="90" t="str">
        <f>IF(D584="-----","-----",(C157-D18)/2)</f>
        <v>-----</v>
      </c>
      <c r="J584" s="285" t="str">
        <f t="shared" si="122"/>
        <v>-----</v>
      </c>
      <c r="K584" s="90" t="str">
        <f>IF(J584="-----","-----",J584/(0.55*B40))</f>
        <v>-----</v>
      </c>
      <c r="L584" s="225" t="str">
        <f t="shared" si="119"/>
        <v>-----</v>
      </c>
    </row>
    <row r="585" spans="1:12">
      <c r="B585" s="678"/>
      <c r="C585" s="27" t="s">
        <v>37</v>
      </c>
      <c r="D585" s="27" t="str">
        <f t="shared" si="123"/>
        <v>-----</v>
      </c>
      <c r="E585" s="325" t="str">
        <f>IF(D585="-----","-----",IF(D585="EXP",MAX(C158+1,D18+1),MAX(C158+6,D18+8)))</f>
        <v>-----</v>
      </c>
      <c r="F585" s="326" t="str">
        <f t="shared" si="118"/>
        <v>-----</v>
      </c>
      <c r="G585" s="289" t="str">
        <f t="shared" si="120"/>
        <v>-----</v>
      </c>
      <c r="H585" s="90" t="str">
        <f t="shared" si="121"/>
        <v>-----</v>
      </c>
      <c r="I585" s="90" t="str">
        <f>IF(D585="-----","-----",(C158-D18)/2)</f>
        <v>-----</v>
      </c>
      <c r="J585" s="285" t="str">
        <f t="shared" si="122"/>
        <v>-----</v>
      </c>
      <c r="K585" s="90" t="str">
        <f>IF(J585="-----","-----",J585/(0.55*B40))</f>
        <v>-----</v>
      </c>
      <c r="L585" s="225" t="str">
        <f t="shared" si="119"/>
        <v>-----</v>
      </c>
    </row>
    <row r="586" spans="1:12">
      <c r="B586" s="678">
        <v>10</v>
      </c>
      <c r="C586" s="27" t="s">
        <v>36</v>
      </c>
      <c r="D586" s="27" t="str">
        <f t="shared" si="123"/>
        <v>-----</v>
      </c>
      <c r="E586" s="325" t="str">
        <f>IF(D586="-----","-----",IF(D586="EXP",MAX(C159+1,D19+1),MAX(C159+6,D19+8)))</f>
        <v>-----</v>
      </c>
      <c r="F586" s="326" t="str">
        <f t="shared" si="118"/>
        <v>-----</v>
      </c>
      <c r="G586" s="289" t="str">
        <f t="shared" si="120"/>
        <v>-----</v>
      </c>
      <c r="H586" s="90" t="str">
        <f t="shared" si="121"/>
        <v>-----</v>
      </c>
      <c r="I586" s="90" t="str">
        <f>IF(D586="-----","-----",(C159-D19)/2)</f>
        <v>-----</v>
      </c>
      <c r="J586" s="285" t="str">
        <f t="shared" si="122"/>
        <v>-----</v>
      </c>
      <c r="K586" s="90" t="str">
        <f>IF(J586="-----","-----",J586/(0.55*B41))</f>
        <v>-----</v>
      </c>
      <c r="L586" s="225" t="str">
        <f t="shared" si="119"/>
        <v>-----</v>
      </c>
    </row>
    <row r="587" spans="1:12" ht="13.5" thickBot="1">
      <c r="B587" s="681"/>
      <c r="C587" s="17" t="s">
        <v>37</v>
      </c>
      <c r="D587" s="17" t="str">
        <f t="shared" si="123"/>
        <v>-----</v>
      </c>
      <c r="E587" s="327" t="str">
        <f>IF(D587="-----","-----",IF(D587="EXP",MAX(C160+1,D19+1),MAX(C160+6,D19+8)))</f>
        <v>-----</v>
      </c>
      <c r="F587" s="328" t="str">
        <f t="shared" si="118"/>
        <v>-----</v>
      </c>
      <c r="G587" s="290" t="str">
        <f t="shared" si="120"/>
        <v>-----</v>
      </c>
      <c r="H587" s="120" t="str">
        <f t="shared" si="121"/>
        <v>-----</v>
      </c>
      <c r="I587" s="120" t="str">
        <f>IF(D587="-----","-----",(C160-D19)/2)</f>
        <v>-----</v>
      </c>
      <c r="J587" s="292" t="str">
        <f t="shared" si="122"/>
        <v>-----</v>
      </c>
      <c r="K587" s="120" t="str">
        <f>IF(J587="-----","-----",J587/(0.55*B41))</f>
        <v>-----</v>
      </c>
      <c r="L587" s="226" t="str">
        <f t="shared" si="119"/>
        <v>-----</v>
      </c>
    </row>
    <row r="588" spans="1:12">
      <c r="B588" s="19" t="s">
        <v>69</v>
      </c>
    </row>
    <row r="589" spans="1:12">
      <c r="B589" s="19" t="s">
        <v>961</v>
      </c>
    </row>
    <row r="590" spans="1:12" ht="13.5">
      <c r="B590" s="19" t="s">
        <v>468</v>
      </c>
    </row>
    <row r="591" spans="1:12">
      <c r="B591" s="19"/>
    </row>
    <row r="592" spans="1:12">
      <c r="A592" s="266" t="s">
        <v>957</v>
      </c>
      <c r="B592" s="19"/>
      <c r="I592" s="6" t="s">
        <v>492</v>
      </c>
      <c r="J592" s="342">
        <v>1.5</v>
      </c>
      <c r="K592" s="3" t="s">
        <v>863</v>
      </c>
    </row>
    <row r="593" spans="2:15" ht="13.5" thickBot="1"/>
    <row r="594" spans="2:15" s="5" customFormat="1" ht="13.5" thickBot="1">
      <c r="B594" s="10"/>
      <c r="C594" s="10"/>
      <c r="D594" s="712" t="s">
        <v>487</v>
      </c>
      <c r="E594" s="713"/>
      <c r="F594" s="160" t="s">
        <v>491</v>
      </c>
      <c r="G594" s="690" t="s">
        <v>473</v>
      </c>
      <c r="H594" s="691"/>
      <c r="I594" s="692"/>
      <c r="J594" s="690" t="s">
        <v>479</v>
      </c>
      <c r="K594" s="691"/>
      <c r="L594" s="692"/>
    </row>
    <row r="595" spans="2:15" s="5" customFormat="1">
      <c r="B595" s="15"/>
      <c r="C595" s="15"/>
      <c r="D595" s="160" t="s">
        <v>404</v>
      </c>
      <c r="E595" s="160" t="s">
        <v>404</v>
      </c>
      <c r="F595" s="156" t="s">
        <v>465</v>
      </c>
      <c r="G595" s="10" t="s">
        <v>472</v>
      </c>
      <c r="H595" s="160" t="s">
        <v>474</v>
      </c>
      <c r="I595" s="160" t="s">
        <v>477</v>
      </c>
      <c r="J595" s="10" t="s">
        <v>472</v>
      </c>
      <c r="K595" s="160" t="s">
        <v>480</v>
      </c>
      <c r="L595" s="160" t="s">
        <v>482</v>
      </c>
    </row>
    <row r="596" spans="2:15" s="5" customFormat="1">
      <c r="B596" s="15"/>
      <c r="C596" s="15"/>
      <c r="D596" s="156" t="s">
        <v>451</v>
      </c>
      <c r="E596" s="156" t="s">
        <v>451</v>
      </c>
      <c r="F596" s="156" t="s">
        <v>148</v>
      </c>
      <c r="G596" s="15" t="s">
        <v>465</v>
      </c>
      <c r="H596" s="156" t="s">
        <v>475</v>
      </c>
      <c r="I596" s="156" t="s">
        <v>475</v>
      </c>
      <c r="J596" s="15" t="s">
        <v>465</v>
      </c>
      <c r="K596" s="156" t="s">
        <v>475</v>
      </c>
      <c r="L596" s="156" t="s">
        <v>475</v>
      </c>
    </row>
    <row r="597" spans="2:15" s="5" customFormat="1">
      <c r="B597" s="15" t="s">
        <v>10</v>
      </c>
      <c r="C597" s="15" t="s">
        <v>35</v>
      </c>
      <c r="D597" s="156" t="s">
        <v>85</v>
      </c>
      <c r="E597" s="156" t="s">
        <v>16</v>
      </c>
      <c r="F597" s="156" t="s">
        <v>484</v>
      </c>
      <c r="G597" s="15" t="s">
        <v>439</v>
      </c>
      <c r="H597" s="156" t="s">
        <v>148</v>
      </c>
      <c r="I597" s="156" t="s">
        <v>148</v>
      </c>
      <c r="J597" s="15" t="s">
        <v>439</v>
      </c>
      <c r="K597" s="156" t="s">
        <v>148</v>
      </c>
      <c r="L597" s="156" t="s">
        <v>148</v>
      </c>
    </row>
    <row r="598" spans="2:15" s="5" customFormat="1" ht="15" thickBot="1">
      <c r="B598" s="11" t="s">
        <v>9</v>
      </c>
      <c r="C598" s="11" t="s">
        <v>21</v>
      </c>
      <c r="D598" s="156" t="s">
        <v>466</v>
      </c>
      <c r="E598" s="156" t="s">
        <v>467</v>
      </c>
      <c r="F598" s="162" t="s">
        <v>470</v>
      </c>
      <c r="G598" s="15" t="s">
        <v>28</v>
      </c>
      <c r="H598" s="156" t="s">
        <v>476</v>
      </c>
      <c r="I598" s="156" t="s">
        <v>478</v>
      </c>
      <c r="J598" s="11" t="s">
        <v>28</v>
      </c>
      <c r="K598" s="162" t="s">
        <v>481</v>
      </c>
      <c r="L598" s="162" t="s">
        <v>483</v>
      </c>
    </row>
    <row r="599" spans="2:15">
      <c r="B599" s="693">
        <v>1</v>
      </c>
      <c r="C599" s="16" t="s">
        <v>36</v>
      </c>
      <c r="D599" s="316">
        <f t="shared" ref="D599:E618" si="124">E568</f>
        <v>38.5</v>
      </c>
      <c r="E599" s="317">
        <f t="shared" si="124"/>
        <v>13</v>
      </c>
      <c r="F599" s="339">
        <v>1.75</v>
      </c>
      <c r="G599" s="81">
        <f t="shared" ref="G599:G618" si="125">IF(E599="-----","-----",IF(J538="Bevel Plate",D538,0))</f>
        <v>0</v>
      </c>
      <c r="H599" s="334">
        <f t="shared" ref="H599:H608" si="126">IF(E599="-----","-----",IF(G599&gt;=0,FLOOR(F599-(G599/100)*(E599/2),1/16),FLOOR(F599+(G599/100)*(E599/2),1/16)))</f>
        <v>1.75</v>
      </c>
      <c r="I599" s="335">
        <f>IF(E599="-----","-----",IF(G599&gt;=0,CEILING(F599+(G599/100)*(E599/2),1/16),CEILING(F599-(G599/100)*(E599/2),1/16)))</f>
        <v>1.75</v>
      </c>
      <c r="J599" s="81">
        <f t="shared" ref="J599:J618" si="127">IF(E599="-----","-----",IF(L538="Bevel Plate",K538*100,0))</f>
        <v>0</v>
      </c>
      <c r="K599" s="334">
        <f>IF(E599="-----","-----",IF(J599&gt;=0,CEILING(F599-(J599/100)*(D599/2),1/16),CEILING(F599+(J599/100)*(D599/2),1/16)))</f>
        <v>1.75</v>
      </c>
      <c r="L599" s="335">
        <f>IF(E599="-----","-----",IF(J599&gt;=0,CEILING(F599+(J599/100)*(D599/2),1/16),CEILING(F599-(J599/100)*(D599/2),1/16)))</f>
        <v>1.75</v>
      </c>
      <c r="N599" s="179"/>
      <c r="O599" s="179"/>
    </row>
    <row r="600" spans="2:15">
      <c r="B600" s="678"/>
      <c r="C600" s="27" t="s">
        <v>37</v>
      </c>
      <c r="D600" s="318">
        <f t="shared" si="124"/>
        <v>38.5</v>
      </c>
      <c r="E600" s="319">
        <f t="shared" si="124"/>
        <v>13</v>
      </c>
      <c r="F600" s="340">
        <f>F599</f>
        <v>1.75</v>
      </c>
      <c r="G600" s="82">
        <f t="shared" si="125"/>
        <v>0</v>
      </c>
      <c r="H600" s="333">
        <f t="shared" si="126"/>
        <v>1.75</v>
      </c>
      <c r="I600" s="336">
        <f t="shared" ref="I600:I618" si="128">IF(E600="-----","-----",IF(G600&gt;=0,CEILING(F600+(G600/100)*(E600/2),1/16),CEILING(F600-(G600/100)*(E600/2),1/16)))</f>
        <v>1.75</v>
      </c>
      <c r="J600" s="82">
        <f t="shared" si="127"/>
        <v>0</v>
      </c>
      <c r="K600" s="333">
        <f t="shared" ref="K600:K618" si="129">IF(E600="-----","-----",IF(J600&gt;=0,CEILING(F600-(J600/100)*(D600/2),1/16),CEILING(F600+(J600/100)*(D600/2),1/16)))</f>
        <v>1.75</v>
      </c>
      <c r="L600" s="336">
        <f t="shared" ref="L600:L618" si="130">IF(E600="-----","-----",IF(J600&gt;=0,CEILING(F600+(J600/100)*(D600/2),1/16),CEILING(F600-(J600/100)*(D600/2),1/16)))</f>
        <v>1.75</v>
      </c>
    </row>
    <row r="601" spans="2:15">
      <c r="B601" s="678">
        <v>2</v>
      </c>
      <c r="C601" s="27" t="s">
        <v>36</v>
      </c>
      <c r="D601" s="318">
        <f t="shared" si="124"/>
        <v>38.5</v>
      </c>
      <c r="E601" s="319">
        <f t="shared" si="124"/>
        <v>13</v>
      </c>
      <c r="F601" s="340">
        <f>F600</f>
        <v>1.75</v>
      </c>
      <c r="G601" s="82">
        <f t="shared" si="125"/>
        <v>0</v>
      </c>
      <c r="H601" s="333">
        <f t="shared" si="126"/>
        <v>1.75</v>
      </c>
      <c r="I601" s="336">
        <f t="shared" si="128"/>
        <v>1.75</v>
      </c>
      <c r="J601" s="82">
        <f t="shared" si="127"/>
        <v>0</v>
      </c>
      <c r="K601" s="333">
        <f t="shared" si="129"/>
        <v>1.75</v>
      </c>
      <c r="L601" s="336">
        <f t="shared" si="130"/>
        <v>1.75</v>
      </c>
    </row>
    <row r="602" spans="2:15">
      <c r="B602" s="678"/>
      <c r="C602" s="27" t="s">
        <v>37</v>
      </c>
      <c r="D602" s="318">
        <f t="shared" si="124"/>
        <v>38.5</v>
      </c>
      <c r="E602" s="319">
        <f t="shared" si="124"/>
        <v>13</v>
      </c>
      <c r="F602" s="340">
        <f>F601</f>
        <v>1.75</v>
      </c>
      <c r="G602" s="82">
        <f t="shared" si="125"/>
        <v>0</v>
      </c>
      <c r="H602" s="333">
        <f t="shared" si="126"/>
        <v>1.75</v>
      </c>
      <c r="I602" s="336">
        <f t="shared" si="128"/>
        <v>1.75</v>
      </c>
      <c r="J602" s="82">
        <f t="shared" si="127"/>
        <v>0</v>
      </c>
      <c r="K602" s="333">
        <f t="shared" si="129"/>
        <v>1.75</v>
      </c>
      <c r="L602" s="336">
        <f t="shared" si="130"/>
        <v>1.75</v>
      </c>
    </row>
    <row r="603" spans="2:15">
      <c r="B603" s="678">
        <v>3</v>
      </c>
      <c r="C603" s="27" t="s">
        <v>36</v>
      </c>
      <c r="D603" s="318" t="str">
        <f t="shared" si="124"/>
        <v>-----</v>
      </c>
      <c r="E603" s="319" t="str">
        <f t="shared" si="124"/>
        <v>-----</v>
      </c>
      <c r="F603" s="340"/>
      <c r="G603" s="82" t="str">
        <f t="shared" si="125"/>
        <v>-----</v>
      </c>
      <c r="H603" s="333" t="str">
        <f t="shared" si="126"/>
        <v>-----</v>
      </c>
      <c r="I603" s="336" t="str">
        <f t="shared" si="128"/>
        <v>-----</v>
      </c>
      <c r="J603" s="82" t="str">
        <f t="shared" si="127"/>
        <v>-----</v>
      </c>
      <c r="K603" s="333" t="str">
        <f t="shared" si="129"/>
        <v>-----</v>
      </c>
      <c r="L603" s="336" t="str">
        <f t="shared" si="130"/>
        <v>-----</v>
      </c>
    </row>
    <row r="604" spans="2:15">
      <c r="B604" s="678"/>
      <c r="C604" s="27" t="s">
        <v>37</v>
      </c>
      <c r="D604" s="318" t="str">
        <f t="shared" si="124"/>
        <v>-----</v>
      </c>
      <c r="E604" s="319" t="str">
        <f t="shared" si="124"/>
        <v>-----</v>
      </c>
      <c r="F604" s="340"/>
      <c r="G604" s="82" t="str">
        <f t="shared" si="125"/>
        <v>-----</v>
      </c>
      <c r="H604" s="333" t="str">
        <f t="shared" si="126"/>
        <v>-----</v>
      </c>
      <c r="I604" s="336" t="str">
        <f t="shared" si="128"/>
        <v>-----</v>
      </c>
      <c r="J604" s="82" t="str">
        <f t="shared" si="127"/>
        <v>-----</v>
      </c>
      <c r="K604" s="333" t="str">
        <f t="shared" si="129"/>
        <v>-----</v>
      </c>
      <c r="L604" s="336" t="str">
        <f t="shared" si="130"/>
        <v>-----</v>
      </c>
    </row>
    <row r="605" spans="2:15">
      <c r="B605" s="678">
        <v>4</v>
      </c>
      <c r="C605" s="27" t="s">
        <v>36</v>
      </c>
      <c r="D605" s="318" t="str">
        <f t="shared" si="124"/>
        <v>-----</v>
      </c>
      <c r="E605" s="319" t="str">
        <f t="shared" si="124"/>
        <v>-----</v>
      </c>
      <c r="F605" s="340"/>
      <c r="G605" s="82" t="str">
        <f t="shared" si="125"/>
        <v>-----</v>
      </c>
      <c r="H605" s="333" t="str">
        <f t="shared" si="126"/>
        <v>-----</v>
      </c>
      <c r="I605" s="336" t="str">
        <f t="shared" si="128"/>
        <v>-----</v>
      </c>
      <c r="J605" s="82" t="str">
        <f t="shared" si="127"/>
        <v>-----</v>
      </c>
      <c r="K605" s="333" t="str">
        <f t="shared" si="129"/>
        <v>-----</v>
      </c>
      <c r="L605" s="336" t="str">
        <f t="shared" si="130"/>
        <v>-----</v>
      </c>
    </row>
    <row r="606" spans="2:15">
      <c r="B606" s="678"/>
      <c r="C606" s="27" t="s">
        <v>37</v>
      </c>
      <c r="D606" s="318" t="str">
        <f t="shared" si="124"/>
        <v>-----</v>
      </c>
      <c r="E606" s="319" t="str">
        <f t="shared" si="124"/>
        <v>-----</v>
      </c>
      <c r="F606" s="340"/>
      <c r="G606" s="82" t="str">
        <f t="shared" si="125"/>
        <v>-----</v>
      </c>
      <c r="H606" s="333" t="str">
        <f t="shared" si="126"/>
        <v>-----</v>
      </c>
      <c r="I606" s="336" t="str">
        <f t="shared" si="128"/>
        <v>-----</v>
      </c>
      <c r="J606" s="82" t="str">
        <f t="shared" si="127"/>
        <v>-----</v>
      </c>
      <c r="K606" s="333" t="str">
        <f t="shared" si="129"/>
        <v>-----</v>
      </c>
      <c r="L606" s="336" t="str">
        <f t="shared" si="130"/>
        <v>-----</v>
      </c>
    </row>
    <row r="607" spans="2:15">
      <c r="B607" s="678">
        <v>5</v>
      </c>
      <c r="C607" s="27" t="s">
        <v>36</v>
      </c>
      <c r="D607" s="318" t="str">
        <f t="shared" si="124"/>
        <v>-----</v>
      </c>
      <c r="E607" s="319" t="str">
        <f t="shared" si="124"/>
        <v>-----</v>
      </c>
      <c r="F607" s="340"/>
      <c r="G607" s="82" t="str">
        <f t="shared" si="125"/>
        <v>-----</v>
      </c>
      <c r="H607" s="333" t="str">
        <f t="shared" si="126"/>
        <v>-----</v>
      </c>
      <c r="I607" s="336" t="str">
        <f t="shared" si="128"/>
        <v>-----</v>
      </c>
      <c r="J607" s="82" t="str">
        <f t="shared" si="127"/>
        <v>-----</v>
      </c>
      <c r="K607" s="333" t="str">
        <f t="shared" si="129"/>
        <v>-----</v>
      </c>
      <c r="L607" s="336" t="str">
        <f t="shared" si="130"/>
        <v>-----</v>
      </c>
    </row>
    <row r="608" spans="2:15">
      <c r="B608" s="678"/>
      <c r="C608" s="27" t="s">
        <v>37</v>
      </c>
      <c r="D608" s="318" t="str">
        <f t="shared" si="124"/>
        <v>-----</v>
      </c>
      <c r="E608" s="319" t="str">
        <f t="shared" si="124"/>
        <v>-----</v>
      </c>
      <c r="F608" s="340"/>
      <c r="G608" s="82" t="str">
        <f t="shared" si="125"/>
        <v>-----</v>
      </c>
      <c r="H608" s="333" t="str">
        <f t="shared" si="126"/>
        <v>-----</v>
      </c>
      <c r="I608" s="336" t="str">
        <f t="shared" si="128"/>
        <v>-----</v>
      </c>
      <c r="J608" s="82" t="str">
        <f t="shared" si="127"/>
        <v>-----</v>
      </c>
      <c r="K608" s="333" t="str">
        <f t="shared" si="129"/>
        <v>-----</v>
      </c>
      <c r="L608" s="336" t="str">
        <f t="shared" si="130"/>
        <v>-----</v>
      </c>
    </row>
    <row r="609" spans="1:12">
      <c r="B609" s="678">
        <v>6</v>
      </c>
      <c r="C609" s="27" t="s">
        <v>36</v>
      </c>
      <c r="D609" s="318" t="str">
        <f t="shared" si="124"/>
        <v>-----</v>
      </c>
      <c r="E609" s="319" t="str">
        <f t="shared" si="124"/>
        <v>-----</v>
      </c>
      <c r="F609" s="340"/>
      <c r="G609" s="82" t="str">
        <f t="shared" si="125"/>
        <v>-----</v>
      </c>
      <c r="H609" s="333" t="str">
        <f t="shared" ref="H609:H618" si="131">IF(E609="-----","-----",IF(G609&gt;=0,CEILING(F609-(G609/100)*(E609/2),1/16),CEILING(F609+(G609/100)*(E609/2),1/16)))</f>
        <v>-----</v>
      </c>
      <c r="I609" s="336" t="str">
        <f t="shared" si="128"/>
        <v>-----</v>
      </c>
      <c r="J609" s="82" t="str">
        <f t="shared" si="127"/>
        <v>-----</v>
      </c>
      <c r="K609" s="333" t="str">
        <f t="shared" si="129"/>
        <v>-----</v>
      </c>
      <c r="L609" s="336" t="str">
        <f t="shared" si="130"/>
        <v>-----</v>
      </c>
    </row>
    <row r="610" spans="1:12">
      <c r="B610" s="678"/>
      <c r="C610" s="27" t="s">
        <v>37</v>
      </c>
      <c r="D610" s="318" t="str">
        <f t="shared" si="124"/>
        <v>-----</v>
      </c>
      <c r="E610" s="319" t="str">
        <f t="shared" si="124"/>
        <v>-----</v>
      </c>
      <c r="F610" s="340"/>
      <c r="G610" s="82" t="str">
        <f t="shared" si="125"/>
        <v>-----</v>
      </c>
      <c r="H610" s="333" t="str">
        <f t="shared" si="131"/>
        <v>-----</v>
      </c>
      <c r="I610" s="336" t="str">
        <f t="shared" si="128"/>
        <v>-----</v>
      </c>
      <c r="J610" s="82" t="str">
        <f t="shared" si="127"/>
        <v>-----</v>
      </c>
      <c r="K610" s="333" t="str">
        <f t="shared" si="129"/>
        <v>-----</v>
      </c>
      <c r="L610" s="336" t="str">
        <f t="shared" si="130"/>
        <v>-----</v>
      </c>
    </row>
    <row r="611" spans="1:12">
      <c r="B611" s="678">
        <v>7</v>
      </c>
      <c r="C611" s="27" t="s">
        <v>36</v>
      </c>
      <c r="D611" s="318" t="str">
        <f t="shared" si="124"/>
        <v>-----</v>
      </c>
      <c r="E611" s="319" t="str">
        <f t="shared" si="124"/>
        <v>-----</v>
      </c>
      <c r="F611" s="340"/>
      <c r="G611" s="82" t="str">
        <f t="shared" si="125"/>
        <v>-----</v>
      </c>
      <c r="H611" s="333" t="str">
        <f t="shared" si="131"/>
        <v>-----</v>
      </c>
      <c r="I611" s="336" t="str">
        <f t="shared" si="128"/>
        <v>-----</v>
      </c>
      <c r="J611" s="82" t="str">
        <f t="shared" si="127"/>
        <v>-----</v>
      </c>
      <c r="K611" s="333" t="str">
        <f t="shared" si="129"/>
        <v>-----</v>
      </c>
      <c r="L611" s="336" t="str">
        <f t="shared" si="130"/>
        <v>-----</v>
      </c>
    </row>
    <row r="612" spans="1:12">
      <c r="B612" s="678"/>
      <c r="C612" s="27" t="s">
        <v>37</v>
      </c>
      <c r="D612" s="318" t="str">
        <f t="shared" si="124"/>
        <v>-----</v>
      </c>
      <c r="E612" s="319" t="str">
        <f t="shared" si="124"/>
        <v>-----</v>
      </c>
      <c r="F612" s="340"/>
      <c r="G612" s="82" t="str">
        <f t="shared" si="125"/>
        <v>-----</v>
      </c>
      <c r="H612" s="333" t="str">
        <f t="shared" si="131"/>
        <v>-----</v>
      </c>
      <c r="I612" s="336" t="str">
        <f t="shared" si="128"/>
        <v>-----</v>
      </c>
      <c r="J612" s="82" t="str">
        <f t="shared" si="127"/>
        <v>-----</v>
      </c>
      <c r="K612" s="333" t="str">
        <f t="shared" si="129"/>
        <v>-----</v>
      </c>
      <c r="L612" s="336" t="str">
        <f t="shared" si="130"/>
        <v>-----</v>
      </c>
    </row>
    <row r="613" spans="1:12">
      <c r="B613" s="678">
        <v>8</v>
      </c>
      <c r="C613" s="27" t="s">
        <v>36</v>
      </c>
      <c r="D613" s="318" t="str">
        <f t="shared" si="124"/>
        <v>-----</v>
      </c>
      <c r="E613" s="319" t="str">
        <f t="shared" si="124"/>
        <v>-----</v>
      </c>
      <c r="F613" s="340"/>
      <c r="G613" s="82" t="str">
        <f t="shared" si="125"/>
        <v>-----</v>
      </c>
      <c r="H613" s="333" t="str">
        <f t="shared" si="131"/>
        <v>-----</v>
      </c>
      <c r="I613" s="336" t="str">
        <f t="shared" si="128"/>
        <v>-----</v>
      </c>
      <c r="J613" s="82" t="str">
        <f t="shared" si="127"/>
        <v>-----</v>
      </c>
      <c r="K613" s="333" t="str">
        <f t="shared" si="129"/>
        <v>-----</v>
      </c>
      <c r="L613" s="336" t="str">
        <f t="shared" si="130"/>
        <v>-----</v>
      </c>
    </row>
    <row r="614" spans="1:12">
      <c r="B614" s="678"/>
      <c r="C614" s="27" t="s">
        <v>37</v>
      </c>
      <c r="D614" s="318" t="str">
        <f t="shared" si="124"/>
        <v>-----</v>
      </c>
      <c r="E614" s="319" t="str">
        <f t="shared" si="124"/>
        <v>-----</v>
      </c>
      <c r="F614" s="340"/>
      <c r="G614" s="82" t="str">
        <f t="shared" si="125"/>
        <v>-----</v>
      </c>
      <c r="H614" s="333" t="str">
        <f t="shared" si="131"/>
        <v>-----</v>
      </c>
      <c r="I614" s="336" t="str">
        <f t="shared" si="128"/>
        <v>-----</v>
      </c>
      <c r="J614" s="82" t="str">
        <f t="shared" si="127"/>
        <v>-----</v>
      </c>
      <c r="K614" s="333" t="str">
        <f t="shared" si="129"/>
        <v>-----</v>
      </c>
      <c r="L614" s="336" t="str">
        <f t="shared" si="130"/>
        <v>-----</v>
      </c>
    </row>
    <row r="615" spans="1:12">
      <c r="B615" s="678">
        <v>9</v>
      </c>
      <c r="C615" s="27" t="s">
        <v>36</v>
      </c>
      <c r="D615" s="318" t="str">
        <f t="shared" si="124"/>
        <v>-----</v>
      </c>
      <c r="E615" s="319" t="str">
        <f t="shared" si="124"/>
        <v>-----</v>
      </c>
      <c r="F615" s="340"/>
      <c r="G615" s="82" t="str">
        <f t="shared" si="125"/>
        <v>-----</v>
      </c>
      <c r="H615" s="333" t="str">
        <f t="shared" si="131"/>
        <v>-----</v>
      </c>
      <c r="I615" s="336" t="str">
        <f t="shared" si="128"/>
        <v>-----</v>
      </c>
      <c r="J615" s="82" t="str">
        <f t="shared" si="127"/>
        <v>-----</v>
      </c>
      <c r="K615" s="333" t="str">
        <f t="shared" si="129"/>
        <v>-----</v>
      </c>
      <c r="L615" s="336" t="str">
        <f t="shared" si="130"/>
        <v>-----</v>
      </c>
    </row>
    <row r="616" spans="1:12">
      <c r="B616" s="678"/>
      <c r="C616" s="27" t="s">
        <v>37</v>
      </c>
      <c r="D616" s="318" t="str">
        <f t="shared" si="124"/>
        <v>-----</v>
      </c>
      <c r="E616" s="319" t="str">
        <f t="shared" si="124"/>
        <v>-----</v>
      </c>
      <c r="F616" s="340"/>
      <c r="G616" s="82" t="str">
        <f t="shared" si="125"/>
        <v>-----</v>
      </c>
      <c r="H616" s="333" t="str">
        <f t="shared" si="131"/>
        <v>-----</v>
      </c>
      <c r="I616" s="336" t="str">
        <f t="shared" si="128"/>
        <v>-----</v>
      </c>
      <c r="J616" s="82" t="str">
        <f t="shared" si="127"/>
        <v>-----</v>
      </c>
      <c r="K616" s="333" t="str">
        <f t="shared" si="129"/>
        <v>-----</v>
      </c>
      <c r="L616" s="336" t="str">
        <f t="shared" si="130"/>
        <v>-----</v>
      </c>
    </row>
    <row r="617" spans="1:12">
      <c r="B617" s="678">
        <v>10</v>
      </c>
      <c r="C617" s="27" t="s">
        <v>36</v>
      </c>
      <c r="D617" s="318" t="str">
        <f t="shared" si="124"/>
        <v>-----</v>
      </c>
      <c r="E617" s="319" t="str">
        <f t="shared" si="124"/>
        <v>-----</v>
      </c>
      <c r="F617" s="340"/>
      <c r="G617" s="82" t="str">
        <f t="shared" si="125"/>
        <v>-----</v>
      </c>
      <c r="H617" s="333" t="str">
        <f t="shared" si="131"/>
        <v>-----</v>
      </c>
      <c r="I617" s="336" t="str">
        <f t="shared" si="128"/>
        <v>-----</v>
      </c>
      <c r="J617" s="82" t="str">
        <f t="shared" si="127"/>
        <v>-----</v>
      </c>
      <c r="K617" s="333" t="str">
        <f t="shared" si="129"/>
        <v>-----</v>
      </c>
      <c r="L617" s="336" t="str">
        <f t="shared" si="130"/>
        <v>-----</v>
      </c>
    </row>
    <row r="618" spans="1:12" ht="13.5" thickBot="1">
      <c r="B618" s="681"/>
      <c r="C618" s="17" t="s">
        <v>37</v>
      </c>
      <c r="D618" s="320" t="str">
        <f t="shared" si="124"/>
        <v>-----</v>
      </c>
      <c r="E618" s="321" t="str">
        <f t="shared" si="124"/>
        <v>-----</v>
      </c>
      <c r="F618" s="341"/>
      <c r="G618" s="83" t="str">
        <f t="shared" si="125"/>
        <v>-----</v>
      </c>
      <c r="H618" s="337" t="str">
        <f t="shared" si="131"/>
        <v>-----</v>
      </c>
      <c r="I618" s="338" t="str">
        <f t="shared" si="128"/>
        <v>-----</v>
      </c>
      <c r="J618" s="83" t="str">
        <f t="shared" si="127"/>
        <v>-----</v>
      </c>
      <c r="K618" s="337" t="str">
        <f t="shared" si="129"/>
        <v>-----</v>
      </c>
      <c r="L618" s="338" t="str">
        <f t="shared" si="130"/>
        <v>-----</v>
      </c>
    </row>
    <row r="620" spans="1:12">
      <c r="A620" s="266" t="s">
        <v>958</v>
      </c>
    </row>
    <row r="621" spans="1:12">
      <c r="F621" s="255" t="s">
        <v>499</v>
      </c>
      <c r="G621" s="179">
        <f>5/16</f>
        <v>0.3125</v>
      </c>
      <c r="H621" s="2" t="s">
        <v>494</v>
      </c>
    </row>
    <row r="622" spans="1:12" ht="14.25">
      <c r="F622" s="255" t="s">
        <v>501</v>
      </c>
      <c r="G622" s="238">
        <v>0.8</v>
      </c>
      <c r="H622" s="2" t="s">
        <v>502</v>
      </c>
      <c r="I622" s="6"/>
      <c r="J622" s="332"/>
      <c r="K622" s="3"/>
    </row>
    <row r="623" spans="1:12" ht="14.25">
      <c r="F623" s="255" t="s">
        <v>503</v>
      </c>
      <c r="G623" s="343">
        <v>70</v>
      </c>
      <c r="H623" s="2" t="s">
        <v>504</v>
      </c>
      <c r="I623" s="6"/>
      <c r="J623" s="332"/>
      <c r="K623" s="3"/>
    </row>
    <row r="624" spans="1:12" ht="14.25">
      <c r="F624" s="255" t="s">
        <v>505</v>
      </c>
      <c r="G624" s="238">
        <f>0.6*G622*G623</f>
        <v>33.6</v>
      </c>
      <c r="H624" s="2" t="s">
        <v>506</v>
      </c>
      <c r="I624" s="6"/>
      <c r="J624" s="332"/>
      <c r="K624" s="3"/>
    </row>
    <row r="625" spans="2:12" ht="13.5" thickBot="1"/>
    <row r="626" spans="2:12" s="5" customFormat="1">
      <c r="B626" s="10"/>
      <c r="C626" s="10"/>
      <c r="D626" s="92"/>
      <c r="E626" s="55"/>
      <c r="F626" s="55"/>
      <c r="G626" s="53"/>
      <c r="H626" s="160" t="s">
        <v>495</v>
      </c>
      <c r="I626" s="10" t="s">
        <v>356</v>
      </c>
      <c r="J626" s="10" t="s">
        <v>507</v>
      </c>
      <c r="K626" s="10" t="s">
        <v>497</v>
      </c>
      <c r="L626" s="10" t="s">
        <v>497</v>
      </c>
    </row>
    <row r="627" spans="2:12" s="5" customFormat="1">
      <c r="B627" s="15"/>
      <c r="C627" s="15"/>
      <c r="D627" s="91"/>
      <c r="G627" s="176"/>
      <c r="H627" s="156" t="s">
        <v>497</v>
      </c>
      <c r="I627" s="15" t="s">
        <v>377</v>
      </c>
      <c r="J627" s="15" t="s">
        <v>493</v>
      </c>
      <c r="K627" s="15" t="s">
        <v>496</v>
      </c>
      <c r="L627" s="15" t="s">
        <v>496</v>
      </c>
    </row>
    <row r="628" spans="2:12" s="5" customFormat="1">
      <c r="B628" s="15"/>
      <c r="C628" s="15"/>
      <c r="D628" s="91"/>
      <c r="G628" s="176"/>
      <c r="H628" s="156" t="s">
        <v>496</v>
      </c>
      <c r="I628" s="15" t="s">
        <v>496</v>
      </c>
      <c r="J628" s="15" t="s">
        <v>369</v>
      </c>
      <c r="K628" s="15" t="s">
        <v>422</v>
      </c>
      <c r="L628" s="15" t="s">
        <v>306</v>
      </c>
    </row>
    <row r="629" spans="2:12" s="5" customFormat="1" ht="14.25">
      <c r="B629" s="15" t="s">
        <v>10</v>
      </c>
      <c r="C629" s="15" t="s">
        <v>35</v>
      </c>
      <c r="D629" s="684" t="s">
        <v>959</v>
      </c>
      <c r="E629" s="694"/>
      <c r="F629" s="694"/>
      <c r="G629" s="685"/>
      <c r="H629" s="156" t="s">
        <v>498</v>
      </c>
      <c r="I629" s="15" t="s">
        <v>500</v>
      </c>
      <c r="J629" s="322" t="s">
        <v>509</v>
      </c>
      <c r="K629" s="15" t="s">
        <v>510</v>
      </c>
      <c r="L629" s="15" t="s">
        <v>161</v>
      </c>
    </row>
    <row r="630" spans="2:12" s="5" customFormat="1" ht="16.5" thickBot="1">
      <c r="B630" s="11" t="s">
        <v>9</v>
      </c>
      <c r="C630" s="11" t="s">
        <v>21</v>
      </c>
      <c r="D630" s="684" t="s">
        <v>489</v>
      </c>
      <c r="E630" s="695"/>
      <c r="F630" s="695"/>
      <c r="G630" s="696"/>
      <c r="H630" s="156" t="s">
        <v>508</v>
      </c>
      <c r="I630" s="15" t="s">
        <v>18</v>
      </c>
      <c r="J630" s="15" t="s">
        <v>91</v>
      </c>
      <c r="K630" s="15" t="s">
        <v>18</v>
      </c>
      <c r="L630" s="11" t="s">
        <v>511</v>
      </c>
    </row>
    <row r="631" spans="2:12">
      <c r="B631" s="693">
        <v>1</v>
      </c>
      <c r="C631" s="16" t="s">
        <v>36</v>
      </c>
      <c r="D631" s="81" t="str">
        <f>IF(L568="-----","-----",IF(MIN(H599,I599,K599,L599)&gt;=MAX(L568,$J$592),"OK","NG"))</f>
        <v>OK</v>
      </c>
      <c r="E631" s="697" t="str">
        <f>IF(D631="-----","-----",IF(D631="OK","Load Plate Thickness Adequate.","Make Load Plate Thicker."))</f>
        <v>Load Plate Thickness Adequate.</v>
      </c>
      <c r="F631" s="697"/>
      <c r="G631" s="714"/>
      <c r="H631" s="344">
        <v>0.3125</v>
      </c>
      <c r="I631" s="323">
        <f>IF(C401="-----","-----",IF(D471="-----",E401/2,D471/2))</f>
        <v>2.5546959360000003</v>
      </c>
      <c r="J631" s="112">
        <f>IF(I631="-----","-----",0.707*H631*E599)</f>
        <v>2.8721874999999999</v>
      </c>
      <c r="K631" s="324">
        <f>IF(J631="-----","-----",$G$624*J631)</f>
        <v>96.505499999999998</v>
      </c>
      <c r="L631" s="353" t="str">
        <f>IF(K631="-----","-----",IF(I631&lt;=K631,"OK","NG"))</f>
        <v>OK</v>
      </c>
    </row>
    <row r="632" spans="2:12">
      <c r="B632" s="678"/>
      <c r="C632" s="27" t="s">
        <v>37</v>
      </c>
      <c r="D632" s="82" t="str">
        <f t="shared" ref="D632:D650" si="132">IF(L569="-----","-----",IF(MIN(H600,I600,K600,L600)&gt;=MAX(L569,$J$592),"OK","NG"))</f>
        <v>OK</v>
      </c>
      <c r="E632" s="679" t="str">
        <f t="shared" ref="E632:E650" si="133">IF(D632="-----","-----",IF(D632="OK","Load Plate Thickness Adequate.","Make Load Plate Thicker."))</f>
        <v>Load Plate Thickness Adequate.</v>
      </c>
      <c r="F632" s="679"/>
      <c r="G632" s="680"/>
      <c r="H632" s="345">
        <v>0.3125</v>
      </c>
      <c r="I632" s="325">
        <f>IF(C402="-----","-----",IF(D471="-----",E402/2,D471/2))</f>
        <v>2.5546959360000003</v>
      </c>
      <c r="J632" s="90">
        <f t="shared" ref="J632:J650" si="134">IF(I632="-----","-----",0.707*H632*E600)</f>
        <v>2.8721874999999999</v>
      </c>
      <c r="K632" s="326">
        <f t="shared" ref="K632:K650" si="135">IF(J632="-----","-----",$G$624*J632)</f>
        <v>96.505499999999998</v>
      </c>
      <c r="L632" s="354" t="str">
        <f t="shared" ref="L632:L650" si="136">IF(K632="-----","-----",IF(I632&lt;=K632,"OK","NG"))</f>
        <v>OK</v>
      </c>
    </row>
    <row r="633" spans="2:12">
      <c r="B633" s="678">
        <v>2</v>
      </c>
      <c r="C633" s="27" t="s">
        <v>36</v>
      </c>
      <c r="D633" s="82" t="str">
        <f>IF(L570="-----","-----",IF(MIN(H601,I601,K601,L601)&gt;=MAX(L570,$J$592),"OK","NG"))</f>
        <v>OK</v>
      </c>
      <c r="E633" s="679" t="str">
        <f t="shared" si="133"/>
        <v>Load Plate Thickness Adequate.</v>
      </c>
      <c r="F633" s="679"/>
      <c r="G633" s="680"/>
      <c r="H633" s="345">
        <v>0.3125</v>
      </c>
      <c r="I633" s="325">
        <f>IF(C403="-----","-----",IF(D472="-----",E403/2,D472/2))</f>
        <v>2.5546959360000003</v>
      </c>
      <c r="J633" s="90">
        <f t="shared" si="134"/>
        <v>2.8721874999999999</v>
      </c>
      <c r="K633" s="326">
        <f t="shared" si="135"/>
        <v>96.505499999999998</v>
      </c>
      <c r="L633" s="354" t="str">
        <f t="shared" si="136"/>
        <v>OK</v>
      </c>
    </row>
    <row r="634" spans="2:12">
      <c r="B634" s="678"/>
      <c r="C634" s="27" t="s">
        <v>37</v>
      </c>
      <c r="D634" s="82" t="str">
        <f t="shared" si="132"/>
        <v>OK</v>
      </c>
      <c r="E634" s="679" t="str">
        <f t="shared" si="133"/>
        <v>Load Plate Thickness Adequate.</v>
      </c>
      <c r="F634" s="679"/>
      <c r="G634" s="680"/>
      <c r="H634" s="345">
        <v>0.3125</v>
      </c>
      <c r="I634" s="325">
        <f>IF(C404="-----","-----",IF(D472="-----",E404/2,D472/2))</f>
        <v>2.5546959360000003</v>
      </c>
      <c r="J634" s="90">
        <f t="shared" si="134"/>
        <v>2.8721874999999999</v>
      </c>
      <c r="K634" s="326">
        <f t="shared" si="135"/>
        <v>96.505499999999998</v>
      </c>
      <c r="L634" s="354" t="str">
        <f t="shared" si="136"/>
        <v>OK</v>
      </c>
    </row>
    <row r="635" spans="2:12">
      <c r="B635" s="678">
        <v>3</v>
      </c>
      <c r="C635" s="27" t="s">
        <v>36</v>
      </c>
      <c r="D635" s="82" t="str">
        <f t="shared" si="132"/>
        <v>-----</v>
      </c>
      <c r="E635" s="679" t="str">
        <f t="shared" si="133"/>
        <v>-----</v>
      </c>
      <c r="F635" s="679"/>
      <c r="G635" s="680"/>
      <c r="H635" s="345"/>
      <c r="I635" s="325" t="str">
        <f>IF(C405="-----","-----",IF(D473="-----",E405/2,D473/2))</f>
        <v>-----</v>
      </c>
      <c r="J635" s="90" t="str">
        <f t="shared" si="134"/>
        <v>-----</v>
      </c>
      <c r="K635" s="326" t="str">
        <f t="shared" si="135"/>
        <v>-----</v>
      </c>
      <c r="L635" s="354" t="str">
        <f t="shared" si="136"/>
        <v>-----</v>
      </c>
    </row>
    <row r="636" spans="2:12">
      <c r="B636" s="678"/>
      <c r="C636" s="27" t="s">
        <v>37</v>
      </c>
      <c r="D636" s="82" t="str">
        <f t="shared" si="132"/>
        <v>-----</v>
      </c>
      <c r="E636" s="679" t="str">
        <f t="shared" si="133"/>
        <v>-----</v>
      </c>
      <c r="F636" s="679"/>
      <c r="G636" s="680"/>
      <c r="H636" s="345"/>
      <c r="I636" s="325" t="str">
        <f>IF(C406="-----","-----",IF(D473="-----",E406/2,D473/2))</f>
        <v>-----</v>
      </c>
      <c r="J636" s="90" t="str">
        <f t="shared" si="134"/>
        <v>-----</v>
      </c>
      <c r="K636" s="326" t="str">
        <f t="shared" si="135"/>
        <v>-----</v>
      </c>
      <c r="L636" s="354" t="str">
        <f t="shared" si="136"/>
        <v>-----</v>
      </c>
    </row>
    <row r="637" spans="2:12">
      <c r="B637" s="678">
        <v>4</v>
      </c>
      <c r="C637" s="27" t="s">
        <v>36</v>
      </c>
      <c r="D637" s="82" t="str">
        <f t="shared" si="132"/>
        <v>-----</v>
      </c>
      <c r="E637" s="679" t="str">
        <f t="shared" si="133"/>
        <v>-----</v>
      </c>
      <c r="F637" s="679"/>
      <c r="G637" s="680"/>
      <c r="H637" s="345"/>
      <c r="I637" s="325" t="str">
        <f>IF(C407="-----","-----",IF(D474="-----",E407/2,D474/2))</f>
        <v>-----</v>
      </c>
      <c r="J637" s="90" t="str">
        <f t="shared" si="134"/>
        <v>-----</v>
      </c>
      <c r="K637" s="326" t="str">
        <f t="shared" si="135"/>
        <v>-----</v>
      </c>
      <c r="L637" s="354" t="str">
        <f t="shared" si="136"/>
        <v>-----</v>
      </c>
    </row>
    <row r="638" spans="2:12">
      <c r="B638" s="678"/>
      <c r="C638" s="27" t="s">
        <v>37</v>
      </c>
      <c r="D638" s="82" t="str">
        <f t="shared" si="132"/>
        <v>-----</v>
      </c>
      <c r="E638" s="679" t="str">
        <f t="shared" si="133"/>
        <v>-----</v>
      </c>
      <c r="F638" s="679"/>
      <c r="G638" s="680"/>
      <c r="H638" s="345"/>
      <c r="I638" s="325" t="str">
        <f>IF(C408="-----","-----",IF(D474="-----",E408/2,D474/2))</f>
        <v>-----</v>
      </c>
      <c r="J638" s="90" t="str">
        <f t="shared" si="134"/>
        <v>-----</v>
      </c>
      <c r="K638" s="326" t="str">
        <f t="shared" si="135"/>
        <v>-----</v>
      </c>
      <c r="L638" s="354" t="str">
        <f t="shared" si="136"/>
        <v>-----</v>
      </c>
    </row>
    <row r="639" spans="2:12">
      <c r="B639" s="678">
        <v>5</v>
      </c>
      <c r="C639" s="27" t="s">
        <v>36</v>
      </c>
      <c r="D639" s="82" t="str">
        <f t="shared" si="132"/>
        <v>-----</v>
      </c>
      <c r="E639" s="679" t="str">
        <f t="shared" si="133"/>
        <v>-----</v>
      </c>
      <c r="F639" s="679"/>
      <c r="G639" s="680"/>
      <c r="H639" s="345"/>
      <c r="I639" s="325" t="str">
        <f>IF(C409="-----","-----",IF(D475="-----",E409/2,D475/2))</f>
        <v>-----</v>
      </c>
      <c r="J639" s="90" t="str">
        <f t="shared" si="134"/>
        <v>-----</v>
      </c>
      <c r="K639" s="326" t="str">
        <f t="shared" si="135"/>
        <v>-----</v>
      </c>
      <c r="L639" s="354" t="str">
        <f t="shared" si="136"/>
        <v>-----</v>
      </c>
    </row>
    <row r="640" spans="2:12">
      <c r="B640" s="678"/>
      <c r="C640" s="27" t="s">
        <v>37</v>
      </c>
      <c r="D640" s="82" t="str">
        <f t="shared" si="132"/>
        <v>-----</v>
      </c>
      <c r="E640" s="679" t="str">
        <f t="shared" si="133"/>
        <v>-----</v>
      </c>
      <c r="F640" s="679"/>
      <c r="G640" s="680"/>
      <c r="H640" s="345"/>
      <c r="I640" s="325" t="str">
        <f>IF(C410="-----","-----",IF(D475="-----",E410/2,D475/2))</f>
        <v>-----</v>
      </c>
      <c r="J640" s="90" t="str">
        <f t="shared" si="134"/>
        <v>-----</v>
      </c>
      <c r="K640" s="326" t="str">
        <f t="shared" si="135"/>
        <v>-----</v>
      </c>
      <c r="L640" s="354" t="str">
        <f t="shared" si="136"/>
        <v>-----</v>
      </c>
    </row>
    <row r="641" spans="1:12">
      <c r="B641" s="678">
        <v>6</v>
      </c>
      <c r="C641" s="27" t="s">
        <v>36</v>
      </c>
      <c r="D641" s="82" t="str">
        <f t="shared" si="132"/>
        <v>-----</v>
      </c>
      <c r="E641" s="679" t="str">
        <f t="shared" si="133"/>
        <v>-----</v>
      </c>
      <c r="F641" s="679"/>
      <c r="G641" s="680"/>
      <c r="H641" s="345"/>
      <c r="I641" s="325" t="str">
        <f>IF(C411="-----","-----",IF(D476="-----",E411/2,D476/2))</f>
        <v>-----</v>
      </c>
      <c r="J641" s="90" t="str">
        <f t="shared" si="134"/>
        <v>-----</v>
      </c>
      <c r="K641" s="326" t="str">
        <f t="shared" si="135"/>
        <v>-----</v>
      </c>
      <c r="L641" s="354" t="str">
        <f t="shared" si="136"/>
        <v>-----</v>
      </c>
    </row>
    <row r="642" spans="1:12">
      <c r="B642" s="678"/>
      <c r="C642" s="27" t="s">
        <v>37</v>
      </c>
      <c r="D642" s="82" t="str">
        <f t="shared" si="132"/>
        <v>-----</v>
      </c>
      <c r="E642" s="679" t="str">
        <f t="shared" si="133"/>
        <v>-----</v>
      </c>
      <c r="F642" s="679"/>
      <c r="G642" s="680"/>
      <c r="H642" s="345"/>
      <c r="I642" s="325" t="str">
        <f>IF(C412="-----","-----",IF(D476="-----",E412/2,D476/2))</f>
        <v>-----</v>
      </c>
      <c r="J642" s="90" t="str">
        <f t="shared" si="134"/>
        <v>-----</v>
      </c>
      <c r="K642" s="326" t="str">
        <f t="shared" si="135"/>
        <v>-----</v>
      </c>
      <c r="L642" s="354" t="str">
        <f t="shared" si="136"/>
        <v>-----</v>
      </c>
    </row>
    <row r="643" spans="1:12">
      <c r="B643" s="678">
        <v>7</v>
      </c>
      <c r="C643" s="27" t="s">
        <v>36</v>
      </c>
      <c r="D643" s="82" t="str">
        <f t="shared" si="132"/>
        <v>-----</v>
      </c>
      <c r="E643" s="679" t="str">
        <f t="shared" si="133"/>
        <v>-----</v>
      </c>
      <c r="F643" s="679"/>
      <c r="G643" s="680"/>
      <c r="H643" s="345"/>
      <c r="I643" s="325" t="str">
        <f>IF(C413="-----","-----",IF(D477="-----",E413/2,D477/2))</f>
        <v>-----</v>
      </c>
      <c r="J643" s="90" t="str">
        <f t="shared" si="134"/>
        <v>-----</v>
      </c>
      <c r="K643" s="326" t="str">
        <f t="shared" si="135"/>
        <v>-----</v>
      </c>
      <c r="L643" s="354" t="str">
        <f t="shared" si="136"/>
        <v>-----</v>
      </c>
    </row>
    <row r="644" spans="1:12">
      <c r="B644" s="678"/>
      <c r="C644" s="27" t="s">
        <v>37</v>
      </c>
      <c r="D644" s="82" t="str">
        <f t="shared" si="132"/>
        <v>-----</v>
      </c>
      <c r="E644" s="679" t="str">
        <f t="shared" si="133"/>
        <v>-----</v>
      </c>
      <c r="F644" s="679"/>
      <c r="G644" s="680"/>
      <c r="H644" s="345"/>
      <c r="I644" s="325" t="str">
        <f>IF(C414="-----","-----",IF(D477="-----",E414/2,D477/2))</f>
        <v>-----</v>
      </c>
      <c r="J644" s="90" t="str">
        <f t="shared" si="134"/>
        <v>-----</v>
      </c>
      <c r="K644" s="326" t="str">
        <f t="shared" si="135"/>
        <v>-----</v>
      </c>
      <c r="L644" s="354" t="str">
        <f t="shared" si="136"/>
        <v>-----</v>
      </c>
    </row>
    <row r="645" spans="1:12">
      <c r="B645" s="678">
        <v>8</v>
      </c>
      <c r="C645" s="27" t="s">
        <v>36</v>
      </c>
      <c r="D645" s="82" t="str">
        <f t="shared" si="132"/>
        <v>-----</v>
      </c>
      <c r="E645" s="679" t="str">
        <f t="shared" si="133"/>
        <v>-----</v>
      </c>
      <c r="F645" s="679"/>
      <c r="G645" s="680"/>
      <c r="H645" s="345"/>
      <c r="I645" s="325" t="str">
        <f>IF(C415="-----","-----",IF(D478="-----",E415/2,D478/2))</f>
        <v>-----</v>
      </c>
      <c r="J645" s="90" t="str">
        <f t="shared" si="134"/>
        <v>-----</v>
      </c>
      <c r="K645" s="326" t="str">
        <f t="shared" si="135"/>
        <v>-----</v>
      </c>
      <c r="L645" s="354" t="str">
        <f t="shared" si="136"/>
        <v>-----</v>
      </c>
    </row>
    <row r="646" spans="1:12">
      <c r="B646" s="678"/>
      <c r="C646" s="27" t="s">
        <v>37</v>
      </c>
      <c r="D646" s="82" t="str">
        <f t="shared" si="132"/>
        <v>-----</v>
      </c>
      <c r="E646" s="679" t="str">
        <f t="shared" si="133"/>
        <v>-----</v>
      </c>
      <c r="F646" s="679"/>
      <c r="G646" s="680"/>
      <c r="H646" s="345"/>
      <c r="I646" s="325" t="str">
        <f>IF(C416="-----","-----",IF(D478="-----",E416/2,D478/2))</f>
        <v>-----</v>
      </c>
      <c r="J646" s="90" t="str">
        <f t="shared" si="134"/>
        <v>-----</v>
      </c>
      <c r="K646" s="326" t="str">
        <f t="shared" si="135"/>
        <v>-----</v>
      </c>
      <c r="L646" s="354" t="str">
        <f t="shared" si="136"/>
        <v>-----</v>
      </c>
    </row>
    <row r="647" spans="1:12">
      <c r="B647" s="678">
        <v>9</v>
      </c>
      <c r="C647" s="27" t="s">
        <v>36</v>
      </c>
      <c r="D647" s="82" t="str">
        <f t="shared" si="132"/>
        <v>-----</v>
      </c>
      <c r="E647" s="679" t="str">
        <f t="shared" si="133"/>
        <v>-----</v>
      </c>
      <c r="F647" s="679"/>
      <c r="G647" s="680"/>
      <c r="H647" s="345"/>
      <c r="I647" s="325" t="str">
        <f>IF(C417="-----","-----",IF(D479="-----",E417/2,D479/2))</f>
        <v>-----</v>
      </c>
      <c r="J647" s="90" t="str">
        <f t="shared" si="134"/>
        <v>-----</v>
      </c>
      <c r="K647" s="326" t="str">
        <f t="shared" si="135"/>
        <v>-----</v>
      </c>
      <c r="L647" s="354" t="str">
        <f t="shared" si="136"/>
        <v>-----</v>
      </c>
    </row>
    <row r="648" spans="1:12">
      <c r="B648" s="678"/>
      <c r="C648" s="27" t="s">
        <v>37</v>
      </c>
      <c r="D648" s="82" t="str">
        <f t="shared" si="132"/>
        <v>-----</v>
      </c>
      <c r="E648" s="679" t="str">
        <f t="shared" si="133"/>
        <v>-----</v>
      </c>
      <c r="F648" s="679"/>
      <c r="G648" s="680"/>
      <c r="H648" s="345"/>
      <c r="I648" s="325" t="str">
        <f>IF(C418="-----","-----",IF(D479="-----",E418/2,D479/2))</f>
        <v>-----</v>
      </c>
      <c r="J648" s="90" t="str">
        <f t="shared" si="134"/>
        <v>-----</v>
      </c>
      <c r="K648" s="326" t="str">
        <f t="shared" si="135"/>
        <v>-----</v>
      </c>
      <c r="L648" s="354" t="str">
        <f t="shared" si="136"/>
        <v>-----</v>
      </c>
    </row>
    <row r="649" spans="1:12">
      <c r="B649" s="678">
        <v>10</v>
      </c>
      <c r="C649" s="27" t="s">
        <v>36</v>
      </c>
      <c r="D649" s="82" t="str">
        <f t="shared" si="132"/>
        <v>-----</v>
      </c>
      <c r="E649" s="679" t="str">
        <f t="shared" si="133"/>
        <v>-----</v>
      </c>
      <c r="F649" s="679"/>
      <c r="G649" s="680"/>
      <c r="H649" s="345"/>
      <c r="I649" s="325" t="str">
        <f>IF(C419="-----","-----",IF(D480="-----",E419/2,D480/2))</f>
        <v>-----</v>
      </c>
      <c r="J649" s="90" t="str">
        <f t="shared" si="134"/>
        <v>-----</v>
      </c>
      <c r="K649" s="326" t="str">
        <f t="shared" si="135"/>
        <v>-----</v>
      </c>
      <c r="L649" s="354" t="str">
        <f t="shared" si="136"/>
        <v>-----</v>
      </c>
    </row>
    <row r="650" spans="1:12" ht="13.5" thickBot="1">
      <c r="B650" s="681"/>
      <c r="C650" s="17" t="s">
        <v>37</v>
      </c>
      <c r="D650" s="83" t="str">
        <f t="shared" si="132"/>
        <v>-----</v>
      </c>
      <c r="E650" s="682" t="str">
        <f t="shared" si="133"/>
        <v>-----</v>
      </c>
      <c r="F650" s="682"/>
      <c r="G650" s="683"/>
      <c r="H650" s="346"/>
      <c r="I650" s="327" t="str">
        <f>IF(C420="-----","-----",IF(D480="-----",E420/2,D480/2))</f>
        <v>-----</v>
      </c>
      <c r="J650" s="120" t="str">
        <f t="shared" si="134"/>
        <v>-----</v>
      </c>
      <c r="K650" s="328" t="str">
        <f t="shared" si="135"/>
        <v>-----</v>
      </c>
      <c r="L650" s="355" t="str">
        <f t="shared" si="136"/>
        <v>-----</v>
      </c>
    </row>
    <row r="652" spans="1:12">
      <c r="A652" s="266" t="s">
        <v>960</v>
      </c>
      <c r="I652" s="255" t="s">
        <v>445</v>
      </c>
      <c r="J652" s="1">
        <v>1.33</v>
      </c>
      <c r="K652" s="2" t="s">
        <v>446</v>
      </c>
    </row>
    <row r="653" spans="1:12" ht="13.5" thickBot="1"/>
    <row r="654" spans="1:12" ht="13.5" thickBot="1">
      <c r="A654" s="5"/>
      <c r="B654" s="10"/>
      <c r="C654" s="92"/>
      <c r="D654" s="10"/>
      <c r="E654" s="690" t="s">
        <v>452</v>
      </c>
      <c r="F654" s="692"/>
      <c r="G654" s="10" t="s">
        <v>447</v>
      </c>
      <c r="H654" s="10" t="s">
        <v>447</v>
      </c>
      <c r="I654" s="10" t="s">
        <v>404</v>
      </c>
      <c r="J654" s="10" t="s">
        <v>404</v>
      </c>
      <c r="K654" s="10" t="s">
        <v>42</v>
      </c>
      <c r="L654" s="10" t="s">
        <v>42</v>
      </c>
    </row>
    <row r="655" spans="1:12">
      <c r="A655" s="5"/>
      <c r="B655" s="15"/>
      <c r="C655" s="91"/>
      <c r="D655" s="15" t="s">
        <v>310</v>
      </c>
      <c r="E655" s="10" t="s">
        <v>404</v>
      </c>
      <c r="F655" s="10" t="s">
        <v>404</v>
      </c>
      <c r="G655" s="15" t="s">
        <v>949</v>
      </c>
      <c r="H655" s="15" t="s">
        <v>15</v>
      </c>
      <c r="I655" s="15" t="s">
        <v>451</v>
      </c>
      <c r="J655" s="15" t="s">
        <v>451</v>
      </c>
      <c r="K655" s="15" t="s">
        <v>460</v>
      </c>
      <c r="L655" s="15" t="s">
        <v>465</v>
      </c>
    </row>
    <row r="656" spans="1:12">
      <c r="A656" s="5"/>
      <c r="B656" s="15"/>
      <c r="C656" s="91"/>
      <c r="D656" s="15" t="s">
        <v>10</v>
      </c>
      <c r="E656" s="15" t="s">
        <v>451</v>
      </c>
      <c r="F656" s="15" t="s">
        <v>451</v>
      </c>
      <c r="G656" s="15" t="s">
        <v>43</v>
      </c>
      <c r="H656" s="15" t="s">
        <v>166</v>
      </c>
      <c r="I656" s="15" t="s">
        <v>454</v>
      </c>
      <c r="J656" s="15" t="s">
        <v>455</v>
      </c>
      <c r="K656" s="15" t="s">
        <v>461</v>
      </c>
      <c r="L656" s="15" t="s">
        <v>148</v>
      </c>
    </row>
    <row r="657" spans="1:12" ht="14.25">
      <c r="A657" s="5"/>
      <c r="B657" s="15" t="s">
        <v>10</v>
      </c>
      <c r="C657" s="91" t="s">
        <v>35</v>
      </c>
      <c r="D657" s="15" t="s">
        <v>11</v>
      </c>
      <c r="E657" s="15" t="s">
        <v>85</v>
      </c>
      <c r="F657" s="15" t="s">
        <v>16</v>
      </c>
      <c r="G657" s="15" t="s">
        <v>448</v>
      </c>
      <c r="H657" s="15" t="s">
        <v>448</v>
      </c>
      <c r="I657" s="15" t="s">
        <v>16</v>
      </c>
      <c r="J657" s="322" t="s">
        <v>463</v>
      </c>
      <c r="K657" s="322" t="s">
        <v>464</v>
      </c>
      <c r="L657" s="15" t="s">
        <v>469</v>
      </c>
    </row>
    <row r="658" spans="1:12" ht="16.5" thickBot="1">
      <c r="A658" s="5"/>
      <c r="B658" s="11" t="s">
        <v>9</v>
      </c>
      <c r="C658" s="54" t="s">
        <v>21</v>
      </c>
      <c r="D658" s="11" t="s">
        <v>12</v>
      </c>
      <c r="E658" s="11" t="s">
        <v>466</v>
      </c>
      <c r="F658" s="11" t="s">
        <v>467</v>
      </c>
      <c r="G658" s="11" t="s">
        <v>449</v>
      </c>
      <c r="H658" s="11" t="s">
        <v>450</v>
      </c>
      <c r="I658" s="11" t="s">
        <v>457</v>
      </c>
      <c r="J658" s="11" t="s">
        <v>456</v>
      </c>
      <c r="K658" s="11" t="s">
        <v>462</v>
      </c>
      <c r="L658" s="11" t="s">
        <v>86</v>
      </c>
    </row>
    <row r="659" spans="1:12">
      <c r="B659" s="693">
        <v>1</v>
      </c>
      <c r="C659" s="16" t="s">
        <v>36</v>
      </c>
      <c r="D659" s="177" t="str">
        <f>D568</f>
        <v>EXP</v>
      </c>
      <c r="E659" s="323">
        <f>C141+1</f>
        <v>28</v>
      </c>
      <c r="F659" s="326">
        <f>D141+1</f>
        <v>13</v>
      </c>
      <c r="G659" s="286">
        <f>G568</f>
        <v>256.14999999999998</v>
      </c>
      <c r="H659" s="112">
        <f>IF(G659="-----","-----",G659/(E659*F659))</f>
        <v>0.70370879120879115</v>
      </c>
      <c r="I659" s="112">
        <f>(E659-F1017)/2</f>
        <v>0.65000000000000036</v>
      </c>
      <c r="J659" s="288">
        <f>IF(I659="-----","-----",IF(I659&gt;=0,H659*F659*(I659^2)/2,0))</f>
        <v>1.932560267857145</v>
      </c>
      <c r="K659" s="112">
        <f>IF(J659="-----","-----",J659/(0.55*B32))</f>
        <v>9.7604053932179038E-2</v>
      </c>
      <c r="L659" s="224">
        <f>IF(K659="-----","-----",SQRT(6*K659/F659))</f>
        <v>0.21224519992634686</v>
      </c>
    </row>
    <row r="660" spans="1:12">
      <c r="B660" s="678"/>
      <c r="C660" s="27" t="s">
        <v>37</v>
      </c>
      <c r="D660" s="177" t="str">
        <f t="shared" ref="D660:D678" si="137">D569</f>
        <v>EXP</v>
      </c>
      <c r="E660" s="325">
        <f t="shared" ref="E660:F662" si="138">E659</f>
        <v>28</v>
      </c>
      <c r="F660" s="326">
        <f t="shared" si="138"/>
        <v>13</v>
      </c>
      <c r="G660" s="289">
        <f t="shared" ref="G660:G678" si="139">G569</f>
        <v>227.85</v>
      </c>
      <c r="H660" s="90">
        <f>IF(G660="-----","-----",G660/(E660*F660))</f>
        <v>0.62596153846153846</v>
      </c>
      <c r="I660" s="90">
        <f>(E660-F1018)/2</f>
        <v>0.65000000000000036</v>
      </c>
      <c r="J660" s="285">
        <f>IF(I660="-----","-----",IF(I660&gt;=0,H660*F660*(I660^2)/2,0))</f>
        <v>1.7190468750000019</v>
      </c>
      <c r="K660" s="90">
        <f>IF(J660="-----","-----",J660/(0.55*B32))</f>
        <v>8.6820549242424327E-2</v>
      </c>
      <c r="L660" s="225">
        <f t="shared" ref="L660:L664" si="140">IF(K660="-----","-----",SQRT(6*K660/F660))</f>
        <v>0.2001774780720168</v>
      </c>
    </row>
    <row r="661" spans="1:12">
      <c r="B661" s="678">
        <v>2</v>
      </c>
      <c r="C661" s="27" t="s">
        <v>36</v>
      </c>
      <c r="D661" s="177" t="str">
        <f t="shared" si="137"/>
        <v>EXP</v>
      </c>
      <c r="E661" s="325">
        <f t="shared" si="138"/>
        <v>28</v>
      </c>
      <c r="F661" s="326">
        <f t="shared" si="138"/>
        <v>13</v>
      </c>
      <c r="G661" s="289">
        <f t="shared" si="139"/>
        <v>259.90499999999997</v>
      </c>
      <c r="H661" s="90">
        <f>IF(G661="-----","-----",G661/(E661*F661))</f>
        <v>0.71402472527472516</v>
      </c>
      <c r="I661" s="90">
        <f>(E661-F1019)/2</f>
        <v>0.65000000000000036</v>
      </c>
      <c r="J661" s="285">
        <f>IF(I661="-----","-----",IF(I661&gt;=0,H661*F661*(I661^2)/2,0))</f>
        <v>1.9608904017857163</v>
      </c>
      <c r="K661" s="90">
        <f>IF(J661="-----","-----",J661/(0.55*B33))</f>
        <v>9.9034868777056376E-2</v>
      </c>
      <c r="L661" s="225">
        <f t="shared" si="140"/>
        <v>0.21379523141086665</v>
      </c>
    </row>
    <row r="662" spans="1:12">
      <c r="B662" s="678"/>
      <c r="C662" s="27" t="s">
        <v>37</v>
      </c>
      <c r="D662" s="177" t="str">
        <f t="shared" si="137"/>
        <v>EXP</v>
      </c>
      <c r="E662" s="325">
        <f t="shared" si="138"/>
        <v>28</v>
      </c>
      <c r="F662" s="326">
        <f t="shared" si="138"/>
        <v>13</v>
      </c>
      <c r="G662" s="289">
        <f t="shared" si="139"/>
        <v>231.60500000000002</v>
      </c>
      <c r="H662" s="90">
        <f>IF(G662="-----","-----",G662/(E662*F662))</f>
        <v>0.63627747252747258</v>
      </c>
      <c r="I662" s="90">
        <f>(E662-F1020)/2</f>
        <v>0.65000000000000036</v>
      </c>
      <c r="J662" s="285">
        <f>IF(I662="-----","-----",IF(I662&gt;=0,H662*F662*(I662^2)/2,0))</f>
        <v>1.7473770089285738</v>
      </c>
      <c r="K662" s="90">
        <f>IF(J662="-----","-----",J662/(0.55*B33))</f>
        <v>8.8251364087301706E-2</v>
      </c>
      <c r="L662" s="225">
        <f t="shared" si="140"/>
        <v>0.20182021407560705</v>
      </c>
    </row>
    <row r="663" spans="1:12">
      <c r="B663" s="678">
        <v>3</v>
      </c>
      <c r="C663" s="27" t="s">
        <v>36</v>
      </c>
      <c r="D663" s="177" t="str">
        <f t="shared" si="137"/>
        <v>-----</v>
      </c>
      <c r="E663" s="325" t="str">
        <f>IF(D663="-----","-----",IF(D663="EXP",MAX(C236+1,D103+1),MAX(C236+6,D103+8)))</f>
        <v>-----</v>
      </c>
      <c r="F663" s="326" t="str">
        <f t="shared" ref="F663" si="141">IF(D663="-----","-----",D236+1)</f>
        <v>-----</v>
      </c>
      <c r="G663" s="289" t="str">
        <f t="shared" si="139"/>
        <v>-----</v>
      </c>
      <c r="H663" s="90" t="str">
        <f t="shared" ref="H663:H678" si="142">IF(G663="-----","-----",G663/(C236*D236))</f>
        <v>-----</v>
      </c>
      <c r="I663" s="90" t="str">
        <f>IF(D663="-----","-----",(C236-D103)/2)</f>
        <v>-----</v>
      </c>
      <c r="J663" s="285" t="str">
        <f t="shared" ref="J663:J678" si="143">IF(I663="-----","-----",IF(I663&gt;=0,H663*D236*(I663^2)/2,0))</f>
        <v>-----</v>
      </c>
      <c r="K663" s="90" t="str">
        <f>IF(J663="-----","-----",J663/(0.55*B125))</f>
        <v>-----</v>
      </c>
      <c r="L663" s="225" t="str">
        <f t="shared" si="140"/>
        <v>-----</v>
      </c>
    </row>
    <row r="664" spans="1:12">
      <c r="B664" s="678"/>
      <c r="C664" s="27" t="s">
        <v>37</v>
      </c>
      <c r="D664" s="177" t="str">
        <f t="shared" si="137"/>
        <v>-----</v>
      </c>
      <c r="E664" s="325" t="str">
        <f t="shared" ref="E664:E678" si="144">IF(D664="-----","-----",IF(D664="EXP",MAX(C237+1,D104+1),MAX(C237+6,D104+8)))</f>
        <v>-----</v>
      </c>
      <c r="F664" s="326" t="str">
        <f t="shared" ref="F664:F678" si="145">IF(D664="-----","-----",D237+1)</f>
        <v>-----</v>
      </c>
      <c r="G664" s="289" t="str">
        <f t="shared" si="139"/>
        <v>-----</v>
      </c>
      <c r="H664" s="90" t="str">
        <f t="shared" si="142"/>
        <v>-----</v>
      </c>
      <c r="I664" s="90" t="str">
        <f>IF(D664="-----","-----",(C237-D103)/2)</f>
        <v>-----</v>
      </c>
      <c r="J664" s="285" t="str">
        <f t="shared" si="143"/>
        <v>-----</v>
      </c>
      <c r="K664" s="90" t="str">
        <f>IF(J664="-----","-----",J664/(0.55*B125))</f>
        <v>-----</v>
      </c>
      <c r="L664" s="225" t="str">
        <f t="shared" si="140"/>
        <v>-----</v>
      </c>
    </row>
    <row r="665" spans="1:12">
      <c r="B665" s="678">
        <v>4</v>
      </c>
      <c r="C665" s="27" t="s">
        <v>36</v>
      </c>
      <c r="D665" s="177" t="str">
        <f t="shared" si="137"/>
        <v>-----</v>
      </c>
      <c r="E665" s="325" t="str">
        <f t="shared" si="144"/>
        <v>-----</v>
      </c>
      <c r="F665" s="326" t="str">
        <f t="shared" si="145"/>
        <v>-----</v>
      </c>
      <c r="G665" s="289" t="str">
        <f t="shared" si="139"/>
        <v>-----</v>
      </c>
      <c r="H665" s="90" t="str">
        <f t="shared" si="142"/>
        <v>-----</v>
      </c>
      <c r="I665" s="90" t="str">
        <f>IF(D665="-----","-----",(C238-D104)/2)</f>
        <v>-----</v>
      </c>
      <c r="J665" s="285" t="str">
        <f t="shared" si="143"/>
        <v>-----</v>
      </c>
      <c r="K665" s="90" t="str">
        <f>IF(J665="-----","-----",J665/(0.55*B126))</f>
        <v>-----</v>
      </c>
      <c r="L665" s="225" t="str">
        <f>IF(K665="-----","-----",SQRT(6*K665/F665))</f>
        <v>-----</v>
      </c>
    </row>
    <row r="666" spans="1:12">
      <c r="B666" s="678"/>
      <c r="C666" s="27" t="s">
        <v>37</v>
      </c>
      <c r="D666" s="177" t="str">
        <f t="shared" si="137"/>
        <v>-----</v>
      </c>
      <c r="E666" s="325" t="str">
        <f t="shared" si="144"/>
        <v>-----</v>
      </c>
      <c r="F666" s="326" t="str">
        <f t="shared" si="145"/>
        <v>-----</v>
      </c>
      <c r="G666" s="289" t="str">
        <f t="shared" si="139"/>
        <v>-----</v>
      </c>
      <c r="H666" s="90" t="str">
        <f t="shared" si="142"/>
        <v>-----</v>
      </c>
      <c r="I666" s="90" t="str">
        <f>IF(D666="-----","-----",(C239-D104)/2)</f>
        <v>-----</v>
      </c>
      <c r="J666" s="285" t="str">
        <f t="shared" si="143"/>
        <v>-----</v>
      </c>
      <c r="K666" s="90" t="str">
        <f>IF(J666="-----","-----",J666/(0.55*B126))</f>
        <v>-----</v>
      </c>
      <c r="L666" s="225" t="str">
        <f t="shared" ref="L666:L678" si="146">IF(K666="-----","-----",SQRT(6*K666/F666))</f>
        <v>-----</v>
      </c>
    </row>
    <row r="667" spans="1:12">
      <c r="B667" s="678">
        <v>5</v>
      </c>
      <c r="C667" s="27" t="s">
        <v>36</v>
      </c>
      <c r="D667" s="177" t="str">
        <f t="shared" si="137"/>
        <v>-----</v>
      </c>
      <c r="E667" s="325" t="str">
        <f t="shared" si="144"/>
        <v>-----</v>
      </c>
      <c r="F667" s="326" t="str">
        <f t="shared" si="145"/>
        <v>-----</v>
      </c>
      <c r="G667" s="289" t="str">
        <f t="shared" si="139"/>
        <v>-----</v>
      </c>
      <c r="H667" s="90" t="str">
        <f t="shared" si="142"/>
        <v>-----</v>
      </c>
      <c r="I667" s="90" t="str">
        <f>IF(D667="-----","-----",(C240-D105)/2)</f>
        <v>-----</v>
      </c>
      <c r="J667" s="285" t="str">
        <f t="shared" si="143"/>
        <v>-----</v>
      </c>
      <c r="K667" s="90" t="str">
        <f>IF(J667="-----","-----",J667/(0.55*B127))</f>
        <v>-----</v>
      </c>
      <c r="L667" s="225" t="str">
        <f t="shared" si="146"/>
        <v>-----</v>
      </c>
    </row>
    <row r="668" spans="1:12">
      <c r="B668" s="678"/>
      <c r="C668" s="27" t="s">
        <v>37</v>
      </c>
      <c r="D668" s="177" t="str">
        <f t="shared" si="137"/>
        <v>-----</v>
      </c>
      <c r="E668" s="325" t="str">
        <f t="shared" si="144"/>
        <v>-----</v>
      </c>
      <c r="F668" s="326" t="str">
        <f t="shared" si="145"/>
        <v>-----</v>
      </c>
      <c r="G668" s="289" t="str">
        <f t="shared" si="139"/>
        <v>-----</v>
      </c>
      <c r="H668" s="90" t="str">
        <f t="shared" si="142"/>
        <v>-----</v>
      </c>
      <c r="I668" s="90" t="str">
        <f>IF(D668="-----","-----",(C241-D105)/2)</f>
        <v>-----</v>
      </c>
      <c r="J668" s="285" t="str">
        <f t="shared" si="143"/>
        <v>-----</v>
      </c>
      <c r="K668" s="90" t="str">
        <f>IF(J668="-----","-----",J668/(0.55*B127))</f>
        <v>-----</v>
      </c>
      <c r="L668" s="225" t="str">
        <f t="shared" si="146"/>
        <v>-----</v>
      </c>
    </row>
    <row r="669" spans="1:12">
      <c r="B669" s="678">
        <v>6</v>
      </c>
      <c r="C669" s="27" t="s">
        <v>36</v>
      </c>
      <c r="D669" s="177" t="str">
        <f t="shared" si="137"/>
        <v>-----</v>
      </c>
      <c r="E669" s="325" t="str">
        <f t="shared" si="144"/>
        <v>-----</v>
      </c>
      <c r="F669" s="326" t="str">
        <f t="shared" si="145"/>
        <v>-----</v>
      </c>
      <c r="G669" s="289" t="str">
        <f t="shared" si="139"/>
        <v>-----</v>
      </c>
      <c r="H669" s="90" t="str">
        <f t="shared" si="142"/>
        <v>-----</v>
      </c>
      <c r="I669" s="90" t="str">
        <f>IF(D669="-----","-----",(C242-D106)/2)</f>
        <v>-----</v>
      </c>
      <c r="J669" s="285" t="str">
        <f t="shared" si="143"/>
        <v>-----</v>
      </c>
      <c r="K669" s="90" t="str">
        <f>IF(J669="-----","-----",J669/(0.55*B128))</f>
        <v>-----</v>
      </c>
      <c r="L669" s="225" t="str">
        <f t="shared" si="146"/>
        <v>-----</v>
      </c>
    </row>
    <row r="670" spans="1:12">
      <c r="B670" s="678"/>
      <c r="C670" s="27" t="s">
        <v>37</v>
      </c>
      <c r="D670" s="177" t="str">
        <f t="shared" si="137"/>
        <v>-----</v>
      </c>
      <c r="E670" s="325" t="str">
        <f t="shared" si="144"/>
        <v>-----</v>
      </c>
      <c r="F670" s="326" t="str">
        <f t="shared" si="145"/>
        <v>-----</v>
      </c>
      <c r="G670" s="289" t="str">
        <f t="shared" si="139"/>
        <v>-----</v>
      </c>
      <c r="H670" s="90" t="str">
        <f t="shared" si="142"/>
        <v>-----</v>
      </c>
      <c r="I670" s="90" t="str">
        <f>IF(D670="-----","-----",(C243-D106)/2)</f>
        <v>-----</v>
      </c>
      <c r="J670" s="285" t="str">
        <f t="shared" si="143"/>
        <v>-----</v>
      </c>
      <c r="K670" s="90" t="str">
        <f>IF(J670="-----","-----",J670/(0.55*B128))</f>
        <v>-----</v>
      </c>
      <c r="L670" s="225" t="str">
        <f t="shared" si="146"/>
        <v>-----</v>
      </c>
    </row>
    <row r="671" spans="1:12">
      <c r="B671" s="678">
        <v>7</v>
      </c>
      <c r="C671" s="27" t="s">
        <v>36</v>
      </c>
      <c r="D671" s="177" t="str">
        <f t="shared" si="137"/>
        <v>-----</v>
      </c>
      <c r="E671" s="325" t="str">
        <f t="shared" si="144"/>
        <v>-----</v>
      </c>
      <c r="F671" s="326" t="str">
        <f t="shared" si="145"/>
        <v>-----</v>
      </c>
      <c r="G671" s="289" t="str">
        <f t="shared" si="139"/>
        <v>-----</v>
      </c>
      <c r="H671" s="90" t="str">
        <f t="shared" si="142"/>
        <v>-----</v>
      </c>
      <c r="I671" s="90" t="str">
        <f>IF(D671="-----","-----",(C244-D107)/2)</f>
        <v>-----</v>
      </c>
      <c r="J671" s="285" t="str">
        <f t="shared" si="143"/>
        <v>-----</v>
      </c>
      <c r="K671" s="90" t="str">
        <f>IF(J671="-----","-----",J671/(0.55*B129))</f>
        <v>-----</v>
      </c>
      <c r="L671" s="225" t="str">
        <f t="shared" si="146"/>
        <v>-----</v>
      </c>
    </row>
    <row r="672" spans="1:12">
      <c r="B672" s="678"/>
      <c r="C672" s="27" t="s">
        <v>37</v>
      </c>
      <c r="D672" s="177" t="str">
        <f t="shared" si="137"/>
        <v>-----</v>
      </c>
      <c r="E672" s="325" t="str">
        <f t="shared" si="144"/>
        <v>-----</v>
      </c>
      <c r="F672" s="326" t="str">
        <f t="shared" si="145"/>
        <v>-----</v>
      </c>
      <c r="G672" s="289" t="str">
        <f t="shared" si="139"/>
        <v>-----</v>
      </c>
      <c r="H672" s="90" t="str">
        <f t="shared" si="142"/>
        <v>-----</v>
      </c>
      <c r="I672" s="90" t="str">
        <f>IF(D672="-----","-----",(C245-D107)/2)</f>
        <v>-----</v>
      </c>
      <c r="J672" s="285" t="str">
        <f t="shared" si="143"/>
        <v>-----</v>
      </c>
      <c r="K672" s="90" t="str">
        <f>IF(J672="-----","-----",J672/(0.55*B129))</f>
        <v>-----</v>
      </c>
      <c r="L672" s="225" t="str">
        <f t="shared" si="146"/>
        <v>-----</v>
      </c>
    </row>
    <row r="673" spans="1:14">
      <c r="B673" s="678">
        <v>8</v>
      </c>
      <c r="C673" s="27" t="s">
        <v>36</v>
      </c>
      <c r="D673" s="177" t="str">
        <f t="shared" si="137"/>
        <v>-----</v>
      </c>
      <c r="E673" s="325" t="str">
        <f t="shared" si="144"/>
        <v>-----</v>
      </c>
      <c r="F673" s="326" t="str">
        <f t="shared" si="145"/>
        <v>-----</v>
      </c>
      <c r="G673" s="289" t="str">
        <f t="shared" si="139"/>
        <v>-----</v>
      </c>
      <c r="H673" s="90" t="str">
        <f t="shared" si="142"/>
        <v>-----</v>
      </c>
      <c r="I673" s="90" t="str">
        <f>IF(D673="-----","-----",(C246-D108)/2)</f>
        <v>-----</v>
      </c>
      <c r="J673" s="285" t="str">
        <f t="shared" si="143"/>
        <v>-----</v>
      </c>
      <c r="K673" s="90" t="str">
        <f>IF(J673="-----","-----",J673/(0.55*B130))</f>
        <v>-----</v>
      </c>
      <c r="L673" s="225" t="str">
        <f t="shared" si="146"/>
        <v>-----</v>
      </c>
    </row>
    <row r="674" spans="1:14">
      <c r="B674" s="678"/>
      <c r="C674" s="27" t="s">
        <v>37</v>
      </c>
      <c r="D674" s="177" t="str">
        <f t="shared" si="137"/>
        <v>-----</v>
      </c>
      <c r="E674" s="325" t="str">
        <f t="shared" si="144"/>
        <v>-----</v>
      </c>
      <c r="F674" s="326" t="str">
        <f t="shared" si="145"/>
        <v>-----</v>
      </c>
      <c r="G674" s="289" t="str">
        <f t="shared" si="139"/>
        <v>-----</v>
      </c>
      <c r="H674" s="90" t="str">
        <f t="shared" si="142"/>
        <v>-----</v>
      </c>
      <c r="I674" s="90" t="str">
        <f>IF(D674="-----","-----",(C247-D108)/2)</f>
        <v>-----</v>
      </c>
      <c r="J674" s="285" t="str">
        <f t="shared" si="143"/>
        <v>-----</v>
      </c>
      <c r="K674" s="90" t="str">
        <f>IF(J674="-----","-----",J674/(0.55*B130))</f>
        <v>-----</v>
      </c>
      <c r="L674" s="225" t="str">
        <f t="shared" si="146"/>
        <v>-----</v>
      </c>
    </row>
    <row r="675" spans="1:14">
      <c r="B675" s="678">
        <v>9</v>
      </c>
      <c r="C675" s="27" t="s">
        <v>36</v>
      </c>
      <c r="D675" s="177" t="str">
        <f t="shared" si="137"/>
        <v>-----</v>
      </c>
      <c r="E675" s="325" t="str">
        <f t="shared" si="144"/>
        <v>-----</v>
      </c>
      <c r="F675" s="326" t="str">
        <f t="shared" si="145"/>
        <v>-----</v>
      </c>
      <c r="G675" s="289" t="str">
        <f t="shared" si="139"/>
        <v>-----</v>
      </c>
      <c r="H675" s="90" t="str">
        <f t="shared" si="142"/>
        <v>-----</v>
      </c>
      <c r="I675" s="90" t="str">
        <f>IF(D675="-----","-----",(C248-D109)/2)</f>
        <v>-----</v>
      </c>
      <c r="J675" s="285" t="str">
        <f t="shared" si="143"/>
        <v>-----</v>
      </c>
      <c r="K675" s="90" t="str">
        <f>IF(J675="-----","-----",J675/(0.55*B131))</f>
        <v>-----</v>
      </c>
      <c r="L675" s="225" t="str">
        <f t="shared" si="146"/>
        <v>-----</v>
      </c>
    </row>
    <row r="676" spans="1:14">
      <c r="B676" s="678"/>
      <c r="C676" s="27" t="s">
        <v>37</v>
      </c>
      <c r="D676" s="177" t="str">
        <f t="shared" si="137"/>
        <v>-----</v>
      </c>
      <c r="E676" s="325" t="str">
        <f t="shared" si="144"/>
        <v>-----</v>
      </c>
      <c r="F676" s="326" t="str">
        <f t="shared" si="145"/>
        <v>-----</v>
      </c>
      <c r="G676" s="289" t="str">
        <f t="shared" si="139"/>
        <v>-----</v>
      </c>
      <c r="H676" s="90" t="str">
        <f t="shared" si="142"/>
        <v>-----</v>
      </c>
      <c r="I676" s="90" t="str">
        <f>IF(D676="-----","-----",(C249-D109)/2)</f>
        <v>-----</v>
      </c>
      <c r="J676" s="285" t="str">
        <f t="shared" si="143"/>
        <v>-----</v>
      </c>
      <c r="K676" s="90" t="str">
        <f>IF(J676="-----","-----",J676/(0.55*B131))</f>
        <v>-----</v>
      </c>
      <c r="L676" s="225" t="str">
        <f t="shared" si="146"/>
        <v>-----</v>
      </c>
    </row>
    <row r="677" spans="1:14">
      <c r="B677" s="678">
        <v>10</v>
      </c>
      <c r="C677" s="27" t="s">
        <v>36</v>
      </c>
      <c r="D677" s="177" t="str">
        <f t="shared" si="137"/>
        <v>-----</v>
      </c>
      <c r="E677" s="325" t="str">
        <f t="shared" si="144"/>
        <v>-----</v>
      </c>
      <c r="F677" s="326" t="str">
        <f t="shared" si="145"/>
        <v>-----</v>
      </c>
      <c r="G677" s="289" t="str">
        <f t="shared" si="139"/>
        <v>-----</v>
      </c>
      <c r="H677" s="90" t="str">
        <f t="shared" si="142"/>
        <v>-----</v>
      </c>
      <c r="I677" s="90" t="str">
        <f>IF(D677="-----","-----",(C250-D110)/2)</f>
        <v>-----</v>
      </c>
      <c r="J677" s="285" t="str">
        <f t="shared" si="143"/>
        <v>-----</v>
      </c>
      <c r="K677" s="90" t="str">
        <f>IF(J677="-----","-----",J677/(0.55*B132))</f>
        <v>-----</v>
      </c>
      <c r="L677" s="225" t="str">
        <f t="shared" si="146"/>
        <v>-----</v>
      </c>
    </row>
    <row r="678" spans="1:14" ht="13.5" thickBot="1">
      <c r="B678" s="681"/>
      <c r="C678" s="17" t="s">
        <v>37</v>
      </c>
      <c r="D678" s="72" t="str">
        <f t="shared" si="137"/>
        <v>-----</v>
      </c>
      <c r="E678" s="327" t="str">
        <f t="shared" si="144"/>
        <v>-----</v>
      </c>
      <c r="F678" s="328" t="str">
        <f t="shared" si="145"/>
        <v>-----</v>
      </c>
      <c r="G678" s="290" t="str">
        <f t="shared" si="139"/>
        <v>-----</v>
      </c>
      <c r="H678" s="120" t="str">
        <f t="shared" si="142"/>
        <v>-----</v>
      </c>
      <c r="I678" s="120" t="str">
        <f>IF(D678="-----","-----",(C251-D110)/2)</f>
        <v>-----</v>
      </c>
      <c r="J678" s="292" t="str">
        <f t="shared" si="143"/>
        <v>-----</v>
      </c>
      <c r="K678" s="120" t="str">
        <f>IF(J678="-----","-----",J678/(0.55*B132))</f>
        <v>-----</v>
      </c>
      <c r="L678" s="226" t="str">
        <f t="shared" si="146"/>
        <v>-----</v>
      </c>
    </row>
    <row r="679" spans="1:14">
      <c r="B679" s="19" t="s">
        <v>69</v>
      </c>
    </row>
    <row r="680" spans="1:14">
      <c r="B680" s="19" t="s">
        <v>961</v>
      </c>
    </row>
    <row r="681" spans="1:14" ht="13.5">
      <c r="B681" s="19" t="s">
        <v>468</v>
      </c>
    </row>
    <row r="682" spans="1:14">
      <c r="B682" s="19"/>
    </row>
    <row r="683" spans="1:14">
      <c r="A683" s="266" t="s">
        <v>965</v>
      </c>
      <c r="B683" s="19"/>
      <c r="I683" s="6"/>
      <c r="J683" s="342"/>
      <c r="K683" s="3"/>
      <c r="N683" s="3"/>
    </row>
    <row r="684" spans="1:14" ht="13.5" thickBot="1"/>
    <row r="685" spans="1:14" ht="13.5" thickBot="1">
      <c r="A685" s="5"/>
      <c r="B685" s="10"/>
      <c r="C685" s="10"/>
      <c r="D685" s="712" t="s">
        <v>487</v>
      </c>
      <c r="E685" s="713"/>
      <c r="F685" s="160" t="s">
        <v>491</v>
      </c>
      <c r="G685" s="690" t="s">
        <v>473</v>
      </c>
      <c r="H685" s="691"/>
      <c r="I685" s="692"/>
      <c r="J685" s="690" t="s">
        <v>479</v>
      </c>
      <c r="K685" s="691"/>
      <c r="L685" s="692"/>
    </row>
    <row r="686" spans="1:14">
      <c r="A686" s="5"/>
      <c r="B686" s="15"/>
      <c r="C686" s="15"/>
      <c r="D686" s="160" t="s">
        <v>404</v>
      </c>
      <c r="E686" s="160" t="s">
        <v>404</v>
      </c>
      <c r="F686" s="156" t="s">
        <v>465</v>
      </c>
      <c r="G686" s="10" t="s">
        <v>472</v>
      </c>
      <c r="H686" s="160" t="s">
        <v>474</v>
      </c>
      <c r="I686" s="160" t="s">
        <v>477</v>
      </c>
      <c r="J686" s="10" t="s">
        <v>472</v>
      </c>
      <c r="K686" s="160" t="s">
        <v>480</v>
      </c>
      <c r="L686" s="160" t="s">
        <v>482</v>
      </c>
    </row>
    <row r="687" spans="1:14">
      <c r="A687" s="5"/>
      <c r="B687" s="15"/>
      <c r="C687" s="15"/>
      <c r="D687" s="156" t="s">
        <v>451</v>
      </c>
      <c r="E687" s="156" t="s">
        <v>451</v>
      </c>
      <c r="F687" s="156" t="s">
        <v>148</v>
      </c>
      <c r="G687" s="15" t="s">
        <v>465</v>
      </c>
      <c r="H687" s="156" t="s">
        <v>475</v>
      </c>
      <c r="I687" s="156" t="s">
        <v>475</v>
      </c>
      <c r="J687" s="15" t="s">
        <v>465</v>
      </c>
      <c r="K687" s="156" t="s">
        <v>475</v>
      </c>
      <c r="L687" s="156" t="s">
        <v>475</v>
      </c>
    </row>
    <row r="688" spans="1:14">
      <c r="A688" s="5"/>
      <c r="B688" s="15" t="s">
        <v>10</v>
      </c>
      <c r="C688" s="15" t="s">
        <v>35</v>
      </c>
      <c r="D688" s="156" t="s">
        <v>85</v>
      </c>
      <c r="E688" s="156" t="s">
        <v>16</v>
      </c>
      <c r="F688" s="156" t="s">
        <v>484</v>
      </c>
      <c r="G688" s="15" t="s">
        <v>439</v>
      </c>
      <c r="H688" s="156" t="s">
        <v>148</v>
      </c>
      <c r="I688" s="156" t="s">
        <v>148</v>
      </c>
      <c r="J688" s="15" t="s">
        <v>439</v>
      </c>
      <c r="K688" s="156" t="s">
        <v>148</v>
      </c>
      <c r="L688" s="156" t="s">
        <v>148</v>
      </c>
    </row>
    <row r="689" spans="1:12" ht="15" thickBot="1">
      <c r="A689" s="5"/>
      <c r="B689" s="11" t="s">
        <v>9</v>
      </c>
      <c r="C689" s="11" t="s">
        <v>21</v>
      </c>
      <c r="D689" s="156" t="s">
        <v>466</v>
      </c>
      <c r="E689" s="156" t="s">
        <v>467</v>
      </c>
      <c r="F689" s="162" t="s">
        <v>470</v>
      </c>
      <c r="G689" s="15" t="s">
        <v>28</v>
      </c>
      <c r="H689" s="156" t="s">
        <v>476</v>
      </c>
      <c r="I689" s="156" t="s">
        <v>478</v>
      </c>
      <c r="J689" s="11" t="s">
        <v>28</v>
      </c>
      <c r="K689" s="162" t="s">
        <v>481</v>
      </c>
      <c r="L689" s="162" t="s">
        <v>483</v>
      </c>
    </row>
    <row r="690" spans="1:12">
      <c r="B690" s="693">
        <v>1</v>
      </c>
      <c r="C690" s="16" t="s">
        <v>36</v>
      </c>
      <c r="D690" s="316">
        <f>E659</f>
        <v>28</v>
      </c>
      <c r="E690" s="317">
        <f t="shared" ref="E690" si="147">F659</f>
        <v>13</v>
      </c>
      <c r="F690" s="339">
        <v>1.5</v>
      </c>
      <c r="G690" s="81">
        <f>IF(E690="-----","-----",IF(H629="Bevel Plate",D629,0))</f>
        <v>0</v>
      </c>
      <c r="H690" s="334">
        <f t="shared" ref="H690:H699" si="148">IF(E690="-----","-----",IF(G690&gt;=0,FLOOR(F690-(G690/100)*(E690/2),1/16),FLOOR(F690+(G690/100)*(E690/2),1/16)))</f>
        <v>1.5</v>
      </c>
      <c r="I690" s="335">
        <f>IF(E690="-----","-----",IF(G690&gt;=0,CEILING(F690+(G690/100)*(E690/2),1/16),CEILING(F690-(G690/100)*(E690/2),1/16)))</f>
        <v>1.5</v>
      </c>
      <c r="J690" s="81">
        <f>IF(E690="-----","-----",IF(J629="Bevel Plate",I629*100,0))</f>
        <v>0</v>
      </c>
      <c r="K690" s="334">
        <f>IF(E690="-----","-----",IF(J690&gt;=0,CEILING(F690-(J690/100)*(D690/2),1/16),CEILING(F690+(J690/100)*(D690/2),1/16)))</f>
        <v>1.5</v>
      </c>
      <c r="L690" s="335">
        <f>IF(E690="-----","-----",IF(J690&gt;=0,CEILING(F690+(J690/100)*(D690/2),1/16),CEILING(F690-(J690/100)*(D690/2),1/16)))</f>
        <v>1.5</v>
      </c>
    </row>
    <row r="691" spans="1:12">
      <c r="B691" s="678"/>
      <c r="C691" s="27" t="s">
        <v>37</v>
      </c>
      <c r="D691" s="318">
        <f t="shared" ref="D691:E691" si="149">E660</f>
        <v>28</v>
      </c>
      <c r="E691" s="319">
        <f t="shared" si="149"/>
        <v>13</v>
      </c>
      <c r="F691" s="340">
        <f>F690</f>
        <v>1.5</v>
      </c>
      <c r="G691" s="82">
        <f t="shared" ref="G691:G709" si="150">IF(E691="-----","-----",IF(H630="Bevel Plate",D630,0))</f>
        <v>0</v>
      </c>
      <c r="H691" s="333">
        <f t="shared" si="148"/>
        <v>1.5</v>
      </c>
      <c r="I691" s="336">
        <f t="shared" ref="I691:I709" si="151">IF(E691="-----","-----",IF(G691&gt;=0,CEILING(F691+(G691/100)*(E691/2),1/16),CEILING(F691-(G691/100)*(E691/2),1/16)))</f>
        <v>1.5</v>
      </c>
      <c r="J691" s="82">
        <f t="shared" ref="J691:J709" si="152">IF(E691="-----","-----",IF(J630="Bevel Plate",I630*100,0))</f>
        <v>0</v>
      </c>
      <c r="K691" s="333">
        <f t="shared" ref="K691:K709" si="153">IF(E691="-----","-----",IF(J691&gt;=0,CEILING(F691-(J691/100)*(D691/2),1/16),CEILING(F691+(J691/100)*(D691/2),1/16)))</f>
        <v>1.5</v>
      </c>
      <c r="L691" s="336">
        <f t="shared" ref="L691:L709" si="154">IF(E691="-----","-----",IF(J691&gt;=0,CEILING(F691+(J691/100)*(D691/2),1/16),CEILING(F691-(J691/100)*(D691/2),1/16)))</f>
        <v>1.5</v>
      </c>
    </row>
    <row r="692" spans="1:12">
      <c r="B692" s="678">
        <v>2</v>
      </c>
      <c r="C692" s="27" t="s">
        <v>36</v>
      </c>
      <c r="D692" s="318">
        <f t="shared" ref="D692:E692" si="155">E661</f>
        <v>28</v>
      </c>
      <c r="E692" s="319">
        <f t="shared" si="155"/>
        <v>13</v>
      </c>
      <c r="F692" s="340">
        <f>F691</f>
        <v>1.5</v>
      </c>
      <c r="G692" s="82">
        <f t="shared" si="150"/>
        <v>0</v>
      </c>
      <c r="H692" s="333">
        <f t="shared" si="148"/>
        <v>1.5</v>
      </c>
      <c r="I692" s="336">
        <f t="shared" si="151"/>
        <v>1.5</v>
      </c>
      <c r="J692" s="82">
        <f t="shared" si="152"/>
        <v>0</v>
      </c>
      <c r="K692" s="333">
        <f t="shared" si="153"/>
        <v>1.5</v>
      </c>
      <c r="L692" s="336">
        <f t="shared" si="154"/>
        <v>1.5</v>
      </c>
    </row>
    <row r="693" spans="1:12">
      <c r="B693" s="678"/>
      <c r="C693" s="27" t="s">
        <v>37</v>
      </c>
      <c r="D693" s="318">
        <f t="shared" ref="D693:E693" si="156">E662</f>
        <v>28</v>
      </c>
      <c r="E693" s="319">
        <f t="shared" si="156"/>
        <v>13</v>
      </c>
      <c r="F693" s="340">
        <f>F692</f>
        <v>1.5</v>
      </c>
      <c r="G693" s="82">
        <f t="shared" si="150"/>
        <v>0</v>
      </c>
      <c r="H693" s="333">
        <f t="shared" si="148"/>
        <v>1.5</v>
      </c>
      <c r="I693" s="336">
        <f t="shared" si="151"/>
        <v>1.5</v>
      </c>
      <c r="J693" s="82">
        <f t="shared" si="152"/>
        <v>0</v>
      </c>
      <c r="K693" s="333">
        <f t="shared" si="153"/>
        <v>1.5</v>
      </c>
      <c r="L693" s="336">
        <f t="shared" si="154"/>
        <v>1.5</v>
      </c>
    </row>
    <row r="694" spans="1:12">
      <c r="B694" s="678">
        <v>3</v>
      </c>
      <c r="C694" s="27" t="s">
        <v>36</v>
      </c>
      <c r="D694" s="318" t="str">
        <f t="shared" ref="D694:E694" si="157">E663</f>
        <v>-----</v>
      </c>
      <c r="E694" s="319" t="str">
        <f t="shared" si="157"/>
        <v>-----</v>
      </c>
      <c r="F694" s="340"/>
      <c r="G694" s="82" t="str">
        <f t="shared" si="150"/>
        <v>-----</v>
      </c>
      <c r="H694" s="333" t="str">
        <f t="shared" si="148"/>
        <v>-----</v>
      </c>
      <c r="I694" s="336" t="str">
        <f t="shared" si="151"/>
        <v>-----</v>
      </c>
      <c r="J694" s="82" t="str">
        <f t="shared" si="152"/>
        <v>-----</v>
      </c>
      <c r="K694" s="333" t="str">
        <f t="shared" si="153"/>
        <v>-----</v>
      </c>
      <c r="L694" s="336" t="str">
        <f t="shared" si="154"/>
        <v>-----</v>
      </c>
    </row>
    <row r="695" spans="1:12">
      <c r="B695" s="678"/>
      <c r="C695" s="27" t="s">
        <v>37</v>
      </c>
      <c r="D695" s="318" t="str">
        <f t="shared" ref="D695:E695" si="158">E664</f>
        <v>-----</v>
      </c>
      <c r="E695" s="319" t="str">
        <f t="shared" si="158"/>
        <v>-----</v>
      </c>
      <c r="F695" s="340"/>
      <c r="G695" s="82" t="str">
        <f t="shared" si="150"/>
        <v>-----</v>
      </c>
      <c r="H695" s="333" t="str">
        <f t="shared" si="148"/>
        <v>-----</v>
      </c>
      <c r="I695" s="336" t="str">
        <f t="shared" si="151"/>
        <v>-----</v>
      </c>
      <c r="J695" s="82" t="str">
        <f t="shared" si="152"/>
        <v>-----</v>
      </c>
      <c r="K695" s="333" t="str">
        <f t="shared" si="153"/>
        <v>-----</v>
      </c>
      <c r="L695" s="336" t="str">
        <f t="shared" si="154"/>
        <v>-----</v>
      </c>
    </row>
    <row r="696" spans="1:12">
      <c r="B696" s="678">
        <v>4</v>
      </c>
      <c r="C696" s="27" t="s">
        <v>36</v>
      </c>
      <c r="D696" s="318" t="str">
        <f t="shared" ref="D696:E696" si="159">E665</f>
        <v>-----</v>
      </c>
      <c r="E696" s="319" t="str">
        <f t="shared" si="159"/>
        <v>-----</v>
      </c>
      <c r="F696" s="340"/>
      <c r="G696" s="82" t="str">
        <f t="shared" si="150"/>
        <v>-----</v>
      </c>
      <c r="H696" s="333" t="str">
        <f t="shared" si="148"/>
        <v>-----</v>
      </c>
      <c r="I696" s="336" t="str">
        <f t="shared" si="151"/>
        <v>-----</v>
      </c>
      <c r="J696" s="82" t="str">
        <f t="shared" si="152"/>
        <v>-----</v>
      </c>
      <c r="K696" s="333" t="str">
        <f t="shared" si="153"/>
        <v>-----</v>
      </c>
      <c r="L696" s="336" t="str">
        <f t="shared" si="154"/>
        <v>-----</v>
      </c>
    </row>
    <row r="697" spans="1:12">
      <c r="B697" s="678"/>
      <c r="C697" s="27" t="s">
        <v>37</v>
      </c>
      <c r="D697" s="318" t="str">
        <f t="shared" ref="D697:E697" si="160">E666</f>
        <v>-----</v>
      </c>
      <c r="E697" s="319" t="str">
        <f t="shared" si="160"/>
        <v>-----</v>
      </c>
      <c r="F697" s="340"/>
      <c r="G697" s="82" t="str">
        <f t="shared" si="150"/>
        <v>-----</v>
      </c>
      <c r="H697" s="333" t="str">
        <f t="shared" si="148"/>
        <v>-----</v>
      </c>
      <c r="I697" s="336" t="str">
        <f t="shared" si="151"/>
        <v>-----</v>
      </c>
      <c r="J697" s="82" t="str">
        <f t="shared" si="152"/>
        <v>-----</v>
      </c>
      <c r="K697" s="333" t="str">
        <f t="shared" si="153"/>
        <v>-----</v>
      </c>
      <c r="L697" s="336" t="str">
        <f t="shared" si="154"/>
        <v>-----</v>
      </c>
    </row>
    <row r="698" spans="1:12">
      <c r="B698" s="678">
        <v>5</v>
      </c>
      <c r="C698" s="27" t="s">
        <v>36</v>
      </c>
      <c r="D698" s="318" t="str">
        <f t="shared" ref="D698:E698" si="161">E667</f>
        <v>-----</v>
      </c>
      <c r="E698" s="319" t="str">
        <f t="shared" si="161"/>
        <v>-----</v>
      </c>
      <c r="F698" s="340"/>
      <c r="G698" s="82" t="str">
        <f t="shared" si="150"/>
        <v>-----</v>
      </c>
      <c r="H698" s="333" t="str">
        <f t="shared" si="148"/>
        <v>-----</v>
      </c>
      <c r="I698" s="336" t="str">
        <f t="shared" si="151"/>
        <v>-----</v>
      </c>
      <c r="J698" s="82" t="str">
        <f t="shared" si="152"/>
        <v>-----</v>
      </c>
      <c r="K698" s="333" t="str">
        <f t="shared" si="153"/>
        <v>-----</v>
      </c>
      <c r="L698" s="336" t="str">
        <f t="shared" si="154"/>
        <v>-----</v>
      </c>
    </row>
    <row r="699" spans="1:12">
      <c r="B699" s="678"/>
      <c r="C699" s="27" t="s">
        <v>37</v>
      </c>
      <c r="D699" s="318" t="str">
        <f t="shared" ref="D699:E699" si="162">E668</f>
        <v>-----</v>
      </c>
      <c r="E699" s="319" t="str">
        <f t="shared" si="162"/>
        <v>-----</v>
      </c>
      <c r="F699" s="340"/>
      <c r="G699" s="82" t="str">
        <f t="shared" si="150"/>
        <v>-----</v>
      </c>
      <c r="H699" s="333" t="str">
        <f t="shared" si="148"/>
        <v>-----</v>
      </c>
      <c r="I699" s="336" t="str">
        <f t="shared" si="151"/>
        <v>-----</v>
      </c>
      <c r="J699" s="82" t="str">
        <f t="shared" si="152"/>
        <v>-----</v>
      </c>
      <c r="K699" s="333" t="str">
        <f t="shared" si="153"/>
        <v>-----</v>
      </c>
      <c r="L699" s="336" t="str">
        <f t="shared" si="154"/>
        <v>-----</v>
      </c>
    </row>
    <row r="700" spans="1:12">
      <c r="B700" s="678">
        <v>6</v>
      </c>
      <c r="C700" s="27" t="s">
        <v>36</v>
      </c>
      <c r="D700" s="318" t="str">
        <f t="shared" ref="D700:E700" si="163">E669</f>
        <v>-----</v>
      </c>
      <c r="E700" s="319" t="str">
        <f t="shared" si="163"/>
        <v>-----</v>
      </c>
      <c r="F700" s="340"/>
      <c r="G700" s="82" t="str">
        <f t="shared" si="150"/>
        <v>-----</v>
      </c>
      <c r="H700" s="333" t="str">
        <f t="shared" ref="H700:H709" si="164">IF(E700="-----","-----",IF(G700&gt;=0,CEILING(F700-(G700/100)*(E700/2),1/16),CEILING(F700+(G700/100)*(E700/2),1/16)))</f>
        <v>-----</v>
      </c>
      <c r="I700" s="336" t="str">
        <f t="shared" si="151"/>
        <v>-----</v>
      </c>
      <c r="J700" s="82" t="str">
        <f t="shared" si="152"/>
        <v>-----</v>
      </c>
      <c r="K700" s="333" t="str">
        <f t="shared" si="153"/>
        <v>-----</v>
      </c>
      <c r="L700" s="336" t="str">
        <f t="shared" si="154"/>
        <v>-----</v>
      </c>
    </row>
    <row r="701" spans="1:12">
      <c r="B701" s="678"/>
      <c r="C701" s="27" t="s">
        <v>37</v>
      </c>
      <c r="D701" s="318" t="str">
        <f t="shared" ref="D701:E701" si="165">E670</f>
        <v>-----</v>
      </c>
      <c r="E701" s="319" t="str">
        <f t="shared" si="165"/>
        <v>-----</v>
      </c>
      <c r="F701" s="340"/>
      <c r="G701" s="82" t="str">
        <f t="shared" si="150"/>
        <v>-----</v>
      </c>
      <c r="H701" s="333" t="str">
        <f t="shared" si="164"/>
        <v>-----</v>
      </c>
      <c r="I701" s="336" t="str">
        <f t="shared" si="151"/>
        <v>-----</v>
      </c>
      <c r="J701" s="82" t="str">
        <f t="shared" si="152"/>
        <v>-----</v>
      </c>
      <c r="K701" s="333" t="str">
        <f t="shared" si="153"/>
        <v>-----</v>
      </c>
      <c r="L701" s="336" t="str">
        <f t="shared" si="154"/>
        <v>-----</v>
      </c>
    </row>
    <row r="702" spans="1:12">
      <c r="B702" s="678">
        <v>7</v>
      </c>
      <c r="C702" s="27" t="s">
        <v>36</v>
      </c>
      <c r="D702" s="318" t="str">
        <f t="shared" ref="D702:E702" si="166">E671</f>
        <v>-----</v>
      </c>
      <c r="E702" s="319" t="str">
        <f t="shared" si="166"/>
        <v>-----</v>
      </c>
      <c r="F702" s="340"/>
      <c r="G702" s="82" t="str">
        <f t="shared" si="150"/>
        <v>-----</v>
      </c>
      <c r="H702" s="333" t="str">
        <f t="shared" si="164"/>
        <v>-----</v>
      </c>
      <c r="I702" s="336" t="str">
        <f t="shared" si="151"/>
        <v>-----</v>
      </c>
      <c r="J702" s="82" t="str">
        <f t="shared" si="152"/>
        <v>-----</v>
      </c>
      <c r="K702" s="333" t="str">
        <f t="shared" si="153"/>
        <v>-----</v>
      </c>
      <c r="L702" s="336" t="str">
        <f t="shared" si="154"/>
        <v>-----</v>
      </c>
    </row>
    <row r="703" spans="1:12">
      <c r="B703" s="678"/>
      <c r="C703" s="27" t="s">
        <v>37</v>
      </c>
      <c r="D703" s="318" t="str">
        <f t="shared" ref="D703:E703" si="167">E672</f>
        <v>-----</v>
      </c>
      <c r="E703" s="319" t="str">
        <f t="shared" si="167"/>
        <v>-----</v>
      </c>
      <c r="F703" s="340"/>
      <c r="G703" s="82" t="str">
        <f t="shared" si="150"/>
        <v>-----</v>
      </c>
      <c r="H703" s="333" t="str">
        <f t="shared" si="164"/>
        <v>-----</v>
      </c>
      <c r="I703" s="336" t="str">
        <f t="shared" si="151"/>
        <v>-----</v>
      </c>
      <c r="J703" s="82" t="str">
        <f t="shared" si="152"/>
        <v>-----</v>
      </c>
      <c r="K703" s="333" t="str">
        <f t="shared" si="153"/>
        <v>-----</v>
      </c>
      <c r="L703" s="336" t="str">
        <f t="shared" si="154"/>
        <v>-----</v>
      </c>
    </row>
    <row r="704" spans="1:12">
      <c r="B704" s="678">
        <v>8</v>
      </c>
      <c r="C704" s="27" t="s">
        <v>36</v>
      </c>
      <c r="D704" s="318" t="str">
        <f t="shared" ref="D704:E704" si="168">E673</f>
        <v>-----</v>
      </c>
      <c r="E704" s="319" t="str">
        <f t="shared" si="168"/>
        <v>-----</v>
      </c>
      <c r="F704" s="340"/>
      <c r="G704" s="82" t="str">
        <f t="shared" si="150"/>
        <v>-----</v>
      </c>
      <c r="H704" s="333" t="str">
        <f t="shared" si="164"/>
        <v>-----</v>
      </c>
      <c r="I704" s="336" t="str">
        <f t="shared" si="151"/>
        <v>-----</v>
      </c>
      <c r="J704" s="82" t="str">
        <f t="shared" si="152"/>
        <v>-----</v>
      </c>
      <c r="K704" s="333" t="str">
        <f t="shared" si="153"/>
        <v>-----</v>
      </c>
      <c r="L704" s="336" t="str">
        <f t="shared" si="154"/>
        <v>-----</v>
      </c>
    </row>
    <row r="705" spans="1:12">
      <c r="B705" s="678"/>
      <c r="C705" s="27" t="s">
        <v>37</v>
      </c>
      <c r="D705" s="318" t="str">
        <f t="shared" ref="D705:E705" si="169">E674</f>
        <v>-----</v>
      </c>
      <c r="E705" s="319" t="str">
        <f t="shared" si="169"/>
        <v>-----</v>
      </c>
      <c r="F705" s="340"/>
      <c r="G705" s="82" t="str">
        <f t="shared" si="150"/>
        <v>-----</v>
      </c>
      <c r="H705" s="333" t="str">
        <f t="shared" si="164"/>
        <v>-----</v>
      </c>
      <c r="I705" s="336" t="str">
        <f t="shared" si="151"/>
        <v>-----</v>
      </c>
      <c r="J705" s="82" t="str">
        <f t="shared" si="152"/>
        <v>-----</v>
      </c>
      <c r="K705" s="333" t="str">
        <f t="shared" si="153"/>
        <v>-----</v>
      </c>
      <c r="L705" s="336" t="str">
        <f t="shared" si="154"/>
        <v>-----</v>
      </c>
    </row>
    <row r="706" spans="1:12">
      <c r="B706" s="678">
        <v>9</v>
      </c>
      <c r="C706" s="27" t="s">
        <v>36</v>
      </c>
      <c r="D706" s="318" t="str">
        <f t="shared" ref="D706:E706" si="170">E675</f>
        <v>-----</v>
      </c>
      <c r="E706" s="319" t="str">
        <f t="shared" si="170"/>
        <v>-----</v>
      </c>
      <c r="F706" s="340"/>
      <c r="G706" s="82" t="str">
        <f t="shared" si="150"/>
        <v>-----</v>
      </c>
      <c r="H706" s="333" t="str">
        <f t="shared" si="164"/>
        <v>-----</v>
      </c>
      <c r="I706" s="336" t="str">
        <f t="shared" si="151"/>
        <v>-----</v>
      </c>
      <c r="J706" s="82" t="str">
        <f t="shared" si="152"/>
        <v>-----</v>
      </c>
      <c r="K706" s="333" t="str">
        <f t="shared" si="153"/>
        <v>-----</v>
      </c>
      <c r="L706" s="336" t="str">
        <f t="shared" si="154"/>
        <v>-----</v>
      </c>
    </row>
    <row r="707" spans="1:12">
      <c r="B707" s="678"/>
      <c r="C707" s="27" t="s">
        <v>37</v>
      </c>
      <c r="D707" s="318" t="str">
        <f t="shared" ref="D707:E707" si="171">E676</f>
        <v>-----</v>
      </c>
      <c r="E707" s="319" t="str">
        <f t="shared" si="171"/>
        <v>-----</v>
      </c>
      <c r="F707" s="340"/>
      <c r="G707" s="82" t="str">
        <f t="shared" si="150"/>
        <v>-----</v>
      </c>
      <c r="H707" s="333" t="str">
        <f t="shared" si="164"/>
        <v>-----</v>
      </c>
      <c r="I707" s="336" t="str">
        <f t="shared" si="151"/>
        <v>-----</v>
      </c>
      <c r="J707" s="82" t="str">
        <f t="shared" si="152"/>
        <v>-----</v>
      </c>
      <c r="K707" s="333" t="str">
        <f t="shared" si="153"/>
        <v>-----</v>
      </c>
      <c r="L707" s="336" t="str">
        <f t="shared" si="154"/>
        <v>-----</v>
      </c>
    </row>
    <row r="708" spans="1:12">
      <c r="B708" s="678">
        <v>10</v>
      </c>
      <c r="C708" s="27" t="s">
        <v>36</v>
      </c>
      <c r="D708" s="318" t="str">
        <f t="shared" ref="D708:E708" si="172">E677</f>
        <v>-----</v>
      </c>
      <c r="E708" s="319" t="str">
        <f t="shared" si="172"/>
        <v>-----</v>
      </c>
      <c r="F708" s="340"/>
      <c r="G708" s="82" t="str">
        <f t="shared" si="150"/>
        <v>-----</v>
      </c>
      <c r="H708" s="333" t="str">
        <f t="shared" si="164"/>
        <v>-----</v>
      </c>
      <c r="I708" s="336" t="str">
        <f t="shared" si="151"/>
        <v>-----</v>
      </c>
      <c r="J708" s="82" t="str">
        <f t="shared" si="152"/>
        <v>-----</v>
      </c>
      <c r="K708" s="333" t="str">
        <f t="shared" si="153"/>
        <v>-----</v>
      </c>
      <c r="L708" s="336" t="str">
        <f t="shared" si="154"/>
        <v>-----</v>
      </c>
    </row>
    <row r="709" spans="1:12" ht="13.5" thickBot="1">
      <c r="B709" s="681"/>
      <c r="C709" s="17" t="s">
        <v>37</v>
      </c>
      <c r="D709" s="320" t="str">
        <f t="shared" ref="D709:E709" si="173">E678</f>
        <v>-----</v>
      </c>
      <c r="E709" s="321" t="str">
        <f t="shared" si="173"/>
        <v>-----</v>
      </c>
      <c r="F709" s="341"/>
      <c r="G709" s="83" t="str">
        <f t="shared" si="150"/>
        <v>-----</v>
      </c>
      <c r="H709" s="337" t="str">
        <f t="shared" si="164"/>
        <v>-----</v>
      </c>
      <c r="I709" s="338" t="str">
        <f t="shared" si="151"/>
        <v>-----</v>
      </c>
      <c r="J709" s="83" t="str">
        <f t="shared" si="152"/>
        <v>-----</v>
      </c>
      <c r="K709" s="337" t="str">
        <f t="shared" si="153"/>
        <v>-----</v>
      </c>
      <c r="L709" s="338" t="str">
        <f t="shared" si="154"/>
        <v>-----</v>
      </c>
    </row>
    <row r="711" spans="1:12">
      <c r="A711" s="266" t="s">
        <v>964</v>
      </c>
    </row>
    <row r="712" spans="1:12">
      <c r="F712" s="255" t="s">
        <v>499</v>
      </c>
      <c r="G712" s="179">
        <f>5/16</f>
        <v>0.3125</v>
      </c>
      <c r="H712" s="2" t="s">
        <v>494</v>
      </c>
    </row>
    <row r="713" spans="1:12" ht="14.25">
      <c r="F713" s="255" t="s">
        <v>501</v>
      </c>
      <c r="G713" s="238">
        <v>0.8</v>
      </c>
      <c r="H713" s="2" t="s">
        <v>502</v>
      </c>
      <c r="I713" s="6"/>
      <c r="J713" s="332"/>
      <c r="K713" s="3"/>
    </row>
    <row r="714" spans="1:12" ht="14.25">
      <c r="F714" s="255" t="s">
        <v>503</v>
      </c>
      <c r="G714" s="343">
        <v>70</v>
      </c>
      <c r="H714" s="2" t="s">
        <v>504</v>
      </c>
      <c r="I714" s="6"/>
      <c r="J714" s="332"/>
      <c r="K714" s="3"/>
    </row>
    <row r="715" spans="1:12" ht="14.25">
      <c r="F715" s="255" t="s">
        <v>505</v>
      </c>
      <c r="G715" s="238">
        <f>0.6*G713*G714</f>
        <v>33.6</v>
      </c>
      <c r="H715" s="2" t="s">
        <v>506</v>
      </c>
      <c r="I715" s="6"/>
      <c r="J715" s="332"/>
      <c r="K715" s="3"/>
    </row>
    <row r="716" spans="1:12" ht="13.5" thickBot="1"/>
    <row r="717" spans="1:12">
      <c r="A717" s="5"/>
      <c r="B717" s="10"/>
      <c r="C717" s="10"/>
      <c r="D717" s="92"/>
      <c r="E717" s="55"/>
      <c r="F717" s="55"/>
      <c r="G717" s="53"/>
      <c r="H717" s="160" t="s">
        <v>495</v>
      </c>
      <c r="I717" s="10" t="s">
        <v>356</v>
      </c>
      <c r="J717" s="10" t="s">
        <v>507</v>
      </c>
      <c r="K717" s="10" t="s">
        <v>497</v>
      </c>
      <c r="L717" s="10" t="s">
        <v>497</v>
      </c>
    </row>
    <row r="718" spans="1:12">
      <c r="A718" s="5"/>
      <c r="B718" s="15"/>
      <c r="C718" s="15"/>
      <c r="D718" s="91"/>
      <c r="E718" s="5"/>
      <c r="F718" s="5"/>
      <c r="G718" s="176"/>
      <c r="H718" s="156" t="s">
        <v>497</v>
      </c>
      <c r="I718" s="15" t="s">
        <v>377</v>
      </c>
      <c r="J718" s="15" t="s">
        <v>493</v>
      </c>
      <c r="K718" s="15" t="s">
        <v>496</v>
      </c>
      <c r="L718" s="15" t="s">
        <v>496</v>
      </c>
    </row>
    <row r="719" spans="1:12">
      <c r="A719" s="5"/>
      <c r="B719" s="15"/>
      <c r="C719" s="15"/>
      <c r="D719" s="91"/>
      <c r="E719" s="5"/>
      <c r="F719" s="5"/>
      <c r="G719" s="176"/>
      <c r="H719" s="156" t="s">
        <v>496</v>
      </c>
      <c r="I719" s="15" t="s">
        <v>496</v>
      </c>
      <c r="J719" s="15" t="s">
        <v>369</v>
      </c>
      <c r="K719" s="15" t="s">
        <v>422</v>
      </c>
      <c r="L719" s="15" t="s">
        <v>306</v>
      </c>
    </row>
    <row r="720" spans="1:12" ht="14.25">
      <c r="A720" s="5"/>
      <c r="B720" s="15" t="s">
        <v>10</v>
      </c>
      <c r="C720" s="15" t="s">
        <v>35</v>
      </c>
      <c r="D720" s="684" t="s">
        <v>488</v>
      </c>
      <c r="E720" s="694"/>
      <c r="F720" s="694"/>
      <c r="G720" s="685"/>
      <c r="H720" s="156" t="s">
        <v>498</v>
      </c>
      <c r="I720" s="15" t="s">
        <v>500</v>
      </c>
      <c r="J720" s="322" t="s">
        <v>509</v>
      </c>
      <c r="K720" s="15" t="s">
        <v>510</v>
      </c>
      <c r="L720" s="15" t="s">
        <v>161</v>
      </c>
    </row>
    <row r="721" spans="1:12" ht="16.5" thickBot="1">
      <c r="A721" s="5"/>
      <c r="B721" s="11" t="s">
        <v>9</v>
      </c>
      <c r="C721" s="11" t="s">
        <v>21</v>
      </c>
      <c r="D721" s="684" t="s">
        <v>489</v>
      </c>
      <c r="E721" s="695"/>
      <c r="F721" s="695"/>
      <c r="G721" s="696"/>
      <c r="H721" s="156" t="s">
        <v>508</v>
      </c>
      <c r="I721" s="15" t="s">
        <v>18</v>
      </c>
      <c r="J721" s="15" t="s">
        <v>91</v>
      </c>
      <c r="K721" s="15" t="s">
        <v>18</v>
      </c>
      <c r="L721" s="11" t="s">
        <v>511</v>
      </c>
    </row>
    <row r="722" spans="1:12" ht="13.5" thickBot="1">
      <c r="B722" s="693">
        <v>1</v>
      </c>
      <c r="C722" s="16" t="s">
        <v>36</v>
      </c>
      <c r="D722" s="81" t="str">
        <f>IF(L659="-----","-----",IF(MIN(H690,I690,K690,L690)&gt;=L659,"OK","NG"))</f>
        <v>OK</v>
      </c>
      <c r="E722" s="697" t="str">
        <f>IF(D722="-----","-----",IF(D722="OK","Load Plate Thickness Adequate.","Make Load Plate Thicker."))</f>
        <v>Load Plate Thickness Adequate.</v>
      </c>
      <c r="F722" s="697"/>
      <c r="G722" s="714"/>
      <c r="H722" s="344">
        <v>0.3125</v>
      </c>
      <c r="I722" s="323">
        <f>I631</f>
        <v>2.5546959360000003</v>
      </c>
      <c r="J722" s="112">
        <f>IF(I722="-----","-----",0.707*H722*E690)</f>
        <v>2.8721874999999999</v>
      </c>
      <c r="K722" s="324">
        <f>IF(J722="-----","-----",$G$624*J722)</f>
        <v>96.505499999999998</v>
      </c>
      <c r="L722" s="353" t="str">
        <f>IF(K722="-----","-----",IF(I722&lt;=K722,"OK","NG"))</f>
        <v>OK</v>
      </c>
    </row>
    <row r="723" spans="1:12" ht="13.5" thickBot="1">
      <c r="B723" s="678"/>
      <c r="C723" s="27" t="s">
        <v>37</v>
      </c>
      <c r="D723" s="81" t="str">
        <f>IF(L660="-----","-----",IF(MIN(H691,I691,K691,L691)&gt;=L660,"OK","NG"))</f>
        <v>OK</v>
      </c>
      <c r="E723" s="679" t="str">
        <f t="shared" ref="E723:E725" si="174">IF(D723="-----","-----",IF(D723="OK","Load Plate Thickness Adequate.","Make Load Plate Thicker."))</f>
        <v>Load Plate Thickness Adequate.</v>
      </c>
      <c r="F723" s="679"/>
      <c r="G723" s="680"/>
      <c r="H723" s="345">
        <v>0.3125</v>
      </c>
      <c r="I723" s="325">
        <f t="shared" ref="I723:I741" si="175">I632</f>
        <v>2.5546959360000003</v>
      </c>
      <c r="J723" s="90">
        <f t="shared" ref="J723:J741" si="176">IF(I723="-----","-----",0.707*H723*E691)</f>
        <v>2.8721874999999999</v>
      </c>
      <c r="K723" s="326">
        <f t="shared" ref="K723:K741" si="177">IF(J723="-----","-----",$G$624*J723)</f>
        <v>96.505499999999998</v>
      </c>
      <c r="L723" s="354" t="str">
        <f t="shared" ref="L723:L741" si="178">IF(K723="-----","-----",IF(I723&lt;=K723,"OK","NG"))</f>
        <v>OK</v>
      </c>
    </row>
    <row r="724" spans="1:12" ht="13.5" thickBot="1">
      <c r="B724" s="678">
        <v>2</v>
      </c>
      <c r="C724" s="27" t="s">
        <v>36</v>
      </c>
      <c r="D724" s="81" t="str">
        <f t="shared" ref="D724:D725" si="179">IF(L661="-----","-----",IF(MIN(H692,I692,K692,L692)&gt;=L661,"OK","NG"))</f>
        <v>OK</v>
      </c>
      <c r="E724" s="679" t="str">
        <f t="shared" si="174"/>
        <v>Load Plate Thickness Adequate.</v>
      </c>
      <c r="F724" s="679"/>
      <c r="G724" s="680"/>
      <c r="H724" s="345">
        <v>0.3125</v>
      </c>
      <c r="I724" s="325">
        <f t="shared" si="175"/>
        <v>2.5546959360000003</v>
      </c>
      <c r="J724" s="90">
        <f t="shared" si="176"/>
        <v>2.8721874999999999</v>
      </c>
      <c r="K724" s="326">
        <f t="shared" si="177"/>
        <v>96.505499999999998</v>
      </c>
      <c r="L724" s="354" t="str">
        <f t="shared" si="178"/>
        <v>OK</v>
      </c>
    </row>
    <row r="725" spans="1:12">
      <c r="B725" s="678"/>
      <c r="C725" s="27" t="s">
        <v>37</v>
      </c>
      <c r="D725" s="81" t="str">
        <f t="shared" si="179"/>
        <v>OK</v>
      </c>
      <c r="E725" s="679" t="str">
        <f t="shared" si="174"/>
        <v>Load Plate Thickness Adequate.</v>
      </c>
      <c r="F725" s="679"/>
      <c r="G725" s="680"/>
      <c r="H725" s="345">
        <v>0.3125</v>
      </c>
      <c r="I725" s="325">
        <f t="shared" si="175"/>
        <v>2.5546959360000003</v>
      </c>
      <c r="J725" s="90">
        <f t="shared" si="176"/>
        <v>2.8721874999999999</v>
      </c>
      <c r="K725" s="326">
        <f t="shared" si="177"/>
        <v>96.505499999999998</v>
      </c>
      <c r="L725" s="354" t="str">
        <f t="shared" si="178"/>
        <v>OK</v>
      </c>
    </row>
    <row r="726" spans="1:12">
      <c r="B726" s="678">
        <v>3</v>
      </c>
      <c r="C726" s="27" t="s">
        <v>36</v>
      </c>
      <c r="D726" s="82" t="str">
        <f t="shared" ref="D726:D741" si="180">IF(L663="-----","-----",IF(MIN(H694,I694,K694,L694)&gt;=MAX(L663,$J$592),"OK","NG"))</f>
        <v>-----</v>
      </c>
      <c r="E726" s="679" t="str">
        <f t="shared" ref="E726:E741" si="181">IF(D726="-----","-----",IF(D726="OK","Load Plate Thickness Adequate.","Make Load Plate Thicker."))</f>
        <v>-----</v>
      </c>
      <c r="F726" s="679"/>
      <c r="G726" s="680"/>
      <c r="H726" s="345"/>
      <c r="I726" s="325" t="str">
        <f t="shared" si="175"/>
        <v>-----</v>
      </c>
      <c r="J726" s="90" t="str">
        <f t="shared" si="176"/>
        <v>-----</v>
      </c>
      <c r="K726" s="326" t="str">
        <f t="shared" si="177"/>
        <v>-----</v>
      </c>
      <c r="L726" s="354" t="str">
        <f t="shared" si="178"/>
        <v>-----</v>
      </c>
    </row>
    <row r="727" spans="1:12">
      <c r="B727" s="678"/>
      <c r="C727" s="27" t="s">
        <v>37</v>
      </c>
      <c r="D727" s="82" t="str">
        <f t="shared" si="180"/>
        <v>-----</v>
      </c>
      <c r="E727" s="679" t="str">
        <f t="shared" si="181"/>
        <v>-----</v>
      </c>
      <c r="F727" s="679"/>
      <c r="G727" s="680"/>
      <c r="H727" s="345"/>
      <c r="I727" s="325" t="str">
        <f t="shared" si="175"/>
        <v>-----</v>
      </c>
      <c r="J727" s="90" t="str">
        <f t="shared" si="176"/>
        <v>-----</v>
      </c>
      <c r="K727" s="326" t="str">
        <f t="shared" si="177"/>
        <v>-----</v>
      </c>
      <c r="L727" s="354" t="str">
        <f t="shared" si="178"/>
        <v>-----</v>
      </c>
    </row>
    <row r="728" spans="1:12">
      <c r="B728" s="678">
        <v>4</v>
      </c>
      <c r="C728" s="27" t="s">
        <v>36</v>
      </c>
      <c r="D728" s="82" t="str">
        <f t="shared" si="180"/>
        <v>-----</v>
      </c>
      <c r="E728" s="679" t="str">
        <f t="shared" si="181"/>
        <v>-----</v>
      </c>
      <c r="F728" s="679"/>
      <c r="G728" s="680"/>
      <c r="H728" s="345"/>
      <c r="I728" s="325" t="str">
        <f t="shared" si="175"/>
        <v>-----</v>
      </c>
      <c r="J728" s="90" t="str">
        <f t="shared" si="176"/>
        <v>-----</v>
      </c>
      <c r="K728" s="326" t="str">
        <f t="shared" si="177"/>
        <v>-----</v>
      </c>
      <c r="L728" s="354" t="str">
        <f t="shared" si="178"/>
        <v>-----</v>
      </c>
    </row>
    <row r="729" spans="1:12">
      <c r="B729" s="678"/>
      <c r="C729" s="27" t="s">
        <v>37</v>
      </c>
      <c r="D729" s="82" t="str">
        <f t="shared" si="180"/>
        <v>-----</v>
      </c>
      <c r="E729" s="679" t="str">
        <f t="shared" si="181"/>
        <v>-----</v>
      </c>
      <c r="F729" s="679"/>
      <c r="G729" s="680"/>
      <c r="H729" s="345"/>
      <c r="I729" s="325" t="str">
        <f t="shared" si="175"/>
        <v>-----</v>
      </c>
      <c r="J729" s="90" t="str">
        <f t="shared" si="176"/>
        <v>-----</v>
      </c>
      <c r="K729" s="326" t="str">
        <f t="shared" si="177"/>
        <v>-----</v>
      </c>
      <c r="L729" s="354" t="str">
        <f t="shared" si="178"/>
        <v>-----</v>
      </c>
    </row>
    <row r="730" spans="1:12">
      <c r="B730" s="678">
        <v>5</v>
      </c>
      <c r="C730" s="27" t="s">
        <v>36</v>
      </c>
      <c r="D730" s="82" t="str">
        <f t="shared" si="180"/>
        <v>-----</v>
      </c>
      <c r="E730" s="679" t="str">
        <f t="shared" si="181"/>
        <v>-----</v>
      </c>
      <c r="F730" s="679"/>
      <c r="G730" s="680"/>
      <c r="H730" s="345"/>
      <c r="I730" s="325" t="str">
        <f t="shared" si="175"/>
        <v>-----</v>
      </c>
      <c r="J730" s="90" t="str">
        <f t="shared" si="176"/>
        <v>-----</v>
      </c>
      <c r="K730" s="326" t="str">
        <f t="shared" si="177"/>
        <v>-----</v>
      </c>
      <c r="L730" s="354" t="str">
        <f t="shared" si="178"/>
        <v>-----</v>
      </c>
    </row>
    <row r="731" spans="1:12">
      <c r="B731" s="678"/>
      <c r="C731" s="27" t="s">
        <v>37</v>
      </c>
      <c r="D731" s="82" t="str">
        <f t="shared" si="180"/>
        <v>-----</v>
      </c>
      <c r="E731" s="679" t="str">
        <f t="shared" si="181"/>
        <v>-----</v>
      </c>
      <c r="F731" s="679"/>
      <c r="G731" s="680"/>
      <c r="H731" s="345"/>
      <c r="I731" s="325" t="str">
        <f t="shared" si="175"/>
        <v>-----</v>
      </c>
      <c r="J731" s="90" t="str">
        <f t="shared" si="176"/>
        <v>-----</v>
      </c>
      <c r="K731" s="326" t="str">
        <f t="shared" si="177"/>
        <v>-----</v>
      </c>
      <c r="L731" s="354" t="str">
        <f t="shared" si="178"/>
        <v>-----</v>
      </c>
    </row>
    <row r="732" spans="1:12">
      <c r="B732" s="678">
        <v>6</v>
      </c>
      <c r="C732" s="27" t="s">
        <v>36</v>
      </c>
      <c r="D732" s="82" t="str">
        <f t="shared" si="180"/>
        <v>-----</v>
      </c>
      <c r="E732" s="679" t="str">
        <f t="shared" si="181"/>
        <v>-----</v>
      </c>
      <c r="F732" s="679"/>
      <c r="G732" s="680"/>
      <c r="H732" s="345"/>
      <c r="I732" s="325" t="str">
        <f t="shared" si="175"/>
        <v>-----</v>
      </c>
      <c r="J732" s="90" t="str">
        <f t="shared" si="176"/>
        <v>-----</v>
      </c>
      <c r="K732" s="326" t="str">
        <f t="shared" si="177"/>
        <v>-----</v>
      </c>
      <c r="L732" s="354" t="str">
        <f t="shared" si="178"/>
        <v>-----</v>
      </c>
    </row>
    <row r="733" spans="1:12">
      <c r="B733" s="678"/>
      <c r="C733" s="27" t="s">
        <v>37</v>
      </c>
      <c r="D733" s="82" t="str">
        <f t="shared" si="180"/>
        <v>-----</v>
      </c>
      <c r="E733" s="679" t="str">
        <f t="shared" si="181"/>
        <v>-----</v>
      </c>
      <c r="F733" s="679"/>
      <c r="G733" s="680"/>
      <c r="H733" s="345"/>
      <c r="I733" s="325" t="str">
        <f t="shared" si="175"/>
        <v>-----</v>
      </c>
      <c r="J733" s="90" t="str">
        <f t="shared" si="176"/>
        <v>-----</v>
      </c>
      <c r="K733" s="326" t="str">
        <f t="shared" si="177"/>
        <v>-----</v>
      </c>
      <c r="L733" s="354" t="str">
        <f t="shared" si="178"/>
        <v>-----</v>
      </c>
    </row>
    <row r="734" spans="1:12">
      <c r="B734" s="678">
        <v>7</v>
      </c>
      <c r="C734" s="27" t="s">
        <v>36</v>
      </c>
      <c r="D734" s="82" t="str">
        <f t="shared" si="180"/>
        <v>-----</v>
      </c>
      <c r="E734" s="679" t="str">
        <f t="shared" si="181"/>
        <v>-----</v>
      </c>
      <c r="F734" s="679"/>
      <c r="G734" s="680"/>
      <c r="H734" s="345"/>
      <c r="I734" s="325" t="str">
        <f t="shared" si="175"/>
        <v>-----</v>
      </c>
      <c r="J734" s="90" t="str">
        <f t="shared" si="176"/>
        <v>-----</v>
      </c>
      <c r="K734" s="326" t="str">
        <f t="shared" si="177"/>
        <v>-----</v>
      </c>
      <c r="L734" s="354" t="str">
        <f t="shared" si="178"/>
        <v>-----</v>
      </c>
    </row>
    <row r="735" spans="1:12">
      <c r="B735" s="678"/>
      <c r="C735" s="27" t="s">
        <v>37</v>
      </c>
      <c r="D735" s="82" t="str">
        <f t="shared" si="180"/>
        <v>-----</v>
      </c>
      <c r="E735" s="679" t="str">
        <f t="shared" si="181"/>
        <v>-----</v>
      </c>
      <c r="F735" s="679"/>
      <c r="G735" s="680"/>
      <c r="H735" s="345"/>
      <c r="I735" s="325" t="str">
        <f t="shared" si="175"/>
        <v>-----</v>
      </c>
      <c r="J735" s="90" t="str">
        <f t="shared" si="176"/>
        <v>-----</v>
      </c>
      <c r="K735" s="326" t="str">
        <f t="shared" si="177"/>
        <v>-----</v>
      </c>
      <c r="L735" s="354" t="str">
        <f t="shared" si="178"/>
        <v>-----</v>
      </c>
    </row>
    <row r="736" spans="1:12">
      <c r="B736" s="678">
        <v>8</v>
      </c>
      <c r="C736" s="27" t="s">
        <v>36</v>
      </c>
      <c r="D736" s="82" t="str">
        <f t="shared" si="180"/>
        <v>-----</v>
      </c>
      <c r="E736" s="679" t="str">
        <f t="shared" si="181"/>
        <v>-----</v>
      </c>
      <c r="F736" s="679"/>
      <c r="G736" s="680"/>
      <c r="H736" s="345"/>
      <c r="I736" s="325" t="str">
        <f t="shared" si="175"/>
        <v>-----</v>
      </c>
      <c r="J736" s="90" t="str">
        <f t="shared" si="176"/>
        <v>-----</v>
      </c>
      <c r="K736" s="326" t="str">
        <f t="shared" si="177"/>
        <v>-----</v>
      </c>
      <c r="L736" s="354" t="str">
        <f t="shared" si="178"/>
        <v>-----</v>
      </c>
    </row>
    <row r="737" spans="1:12">
      <c r="B737" s="678"/>
      <c r="C737" s="27" t="s">
        <v>37</v>
      </c>
      <c r="D737" s="82" t="str">
        <f t="shared" si="180"/>
        <v>-----</v>
      </c>
      <c r="E737" s="679" t="str">
        <f t="shared" si="181"/>
        <v>-----</v>
      </c>
      <c r="F737" s="679"/>
      <c r="G737" s="680"/>
      <c r="H737" s="345"/>
      <c r="I737" s="325" t="str">
        <f t="shared" si="175"/>
        <v>-----</v>
      </c>
      <c r="J737" s="90" t="str">
        <f t="shared" si="176"/>
        <v>-----</v>
      </c>
      <c r="K737" s="326" t="str">
        <f t="shared" si="177"/>
        <v>-----</v>
      </c>
      <c r="L737" s="354" t="str">
        <f t="shared" si="178"/>
        <v>-----</v>
      </c>
    </row>
    <row r="738" spans="1:12">
      <c r="B738" s="678">
        <v>9</v>
      </c>
      <c r="C738" s="27" t="s">
        <v>36</v>
      </c>
      <c r="D738" s="82" t="str">
        <f t="shared" si="180"/>
        <v>-----</v>
      </c>
      <c r="E738" s="679" t="str">
        <f t="shared" si="181"/>
        <v>-----</v>
      </c>
      <c r="F738" s="679"/>
      <c r="G738" s="680"/>
      <c r="H738" s="345"/>
      <c r="I738" s="325" t="str">
        <f t="shared" si="175"/>
        <v>-----</v>
      </c>
      <c r="J738" s="90" t="str">
        <f t="shared" si="176"/>
        <v>-----</v>
      </c>
      <c r="K738" s="326" t="str">
        <f t="shared" si="177"/>
        <v>-----</v>
      </c>
      <c r="L738" s="354" t="str">
        <f t="shared" si="178"/>
        <v>-----</v>
      </c>
    </row>
    <row r="739" spans="1:12">
      <c r="B739" s="678"/>
      <c r="C739" s="27" t="s">
        <v>37</v>
      </c>
      <c r="D739" s="82" t="str">
        <f t="shared" si="180"/>
        <v>-----</v>
      </c>
      <c r="E739" s="679" t="str">
        <f t="shared" si="181"/>
        <v>-----</v>
      </c>
      <c r="F739" s="679"/>
      <c r="G739" s="680"/>
      <c r="H739" s="345"/>
      <c r="I739" s="325" t="str">
        <f t="shared" si="175"/>
        <v>-----</v>
      </c>
      <c r="J739" s="90" t="str">
        <f t="shared" si="176"/>
        <v>-----</v>
      </c>
      <c r="K739" s="326" t="str">
        <f t="shared" si="177"/>
        <v>-----</v>
      </c>
      <c r="L739" s="354" t="str">
        <f t="shared" si="178"/>
        <v>-----</v>
      </c>
    </row>
    <row r="740" spans="1:12">
      <c r="B740" s="678">
        <v>10</v>
      </c>
      <c r="C740" s="27" t="s">
        <v>36</v>
      </c>
      <c r="D740" s="82" t="str">
        <f t="shared" si="180"/>
        <v>-----</v>
      </c>
      <c r="E740" s="679" t="str">
        <f t="shared" si="181"/>
        <v>-----</v>
      </c>
      <c r="F740" s="679"/>
      <c r="G740" s="680"/>
      <c r="H740" s="345"/>
      <c r="I740" s="325" t="str">
        <f t="shared" si="175"/>
        <v>-----</v>
      </c>
      <c r="J740" s="90" t="str">
        <f t="shared" si="176"/>
        <v>-----</v>
      </c>
      <c r="K740" s="326" t="str">
        <f t="shared" si="177"/>
        <v>-----</v>
      </c>
      <c r="L740" s="354" t="str">
        <f t="shared" si="178"/>
        <v>-----</v>
      </c>
    </row>
    <row r="741" spans="1:12" ht="13.5" thickBot="1">
      <c r="B741" s="681"/>
      <c r="C741" s="17" t="s">
        <v>37</v>
      </c>
      <c r="D741" s="83" t="str">
        <f t="shared" si="180"/>
        <v>-----</v>
      </c>
      <c r="E741" s="682" t="str">
        <f t="shared" si="181"/>
        <v>-----</v>
      </c>
      <c r="F741" s="682"/>
      <c r="G741" s="683"/>
      <c r="H741" s="346"/>
      <c r="I741" s="327" t="str">
        <f t="shared" si="175"/>
        <v>-----</v>
      </c>
      <c r="J741" s="120" t="str">
        <f t="shared" si="176"/>
        <v>-----</v>
      </c>
      <c r="K741" s="328" t="str">
        <f t="shared" si="177"/>
        <v>-----</v>
      </c>
      <c r="L741" s="355" t="str">
        <f t="shared" si="178"/>
        <v>-----</v>
      </c>
    </row>
    <row r="743" spans="1:12">
      <c r="A743" s="9" t="s">
        <v>581</v>
      </c>
      <c r="F743" s="617" t="s">
        <v>858</v>
      </c>
    </row>
    <row r="744" spans="1:12">
      <c r="A744" s="9"/>
    </row>
    <row r="745" spans="1:12">
      <c r="A745" s="266" t="s">
        <v>528</v>
      </c>
    </row>
    <row r="746" spans="1:12" ht="13.5" thickBot="1">
      <c r="A746" s="9"/>
    </row>
    <row r="747" spans="1:12" s="5" customFormat="1" ht="13.5" thickBot="1">
      <c r="B747" s="10"/>
      <c r="C747" s="10"/>
      <c r="D747" s="10"/>
      <c r="E747" s="712" t="s">
        <v>515</v>
      </c>
      <c r="F747" s="713"/>
      <c r="G747" s="348" t="s">
        <v>144</v>
      </c>
      <c r="H747" s="10" t="s">
        <v>447</v>
      </c>
      <c r="I747" s="10" t="s">
        <v>447</v>
      </c>
      <c r="J747" s="10" t="s">
        <v>513</v>
      </c>
      <c r="K747" s="10" t="s">
        <v>513</v>
      </c>
      <c r="L747" s="10" t="s">
        <v>42</v>
      </c>
    </row>
    <row r="748" spans="1:12" s="5" customFormat="1">
      <c r="B748" s="15"/>
      <c r="C748" s="15"/>
      <c r="D748" s="15"/>
      <c r="E748" s="160" t="s">
        <v>513</v>
      </c>
      <c r="F748" s="160" t="s">
        <v>513</v>
      </c>
      <c r="G748" s="160" t="s">
        <v>513</v>
      </c>
      <c r="H748" s="15" t="s">
        <v>15</v>
      </c>
      <c r="I748" s="15" t="s">
        <v>15</v>
      </c>
      <c r="J748" s="15" t="s">
        <v>451</v>
      </c>
      <c r="K748" s="15" t="s">
        <v>451</v>
      </c>
      <c r="L748" s="15" t="s">
        <v>460</v>
      </c>
    </row>
    <row r="749" spans="1:12" s="5" customFormat="1">
      <c r="B749" s="15"/>
      <c r="C749" s="15"/>
      <c r="D749" s="15" t="s">
        <v>513</v>
      </c>
      <c r="E749" s="156" t="s">
        <v>451</v>
      </c>
      <c r="F749" s="156" t="s">
        <v>451</v>
      </c>
      <c r="G749" s="156" t="s">
        <v>451</v>
      </c>
      <c r="H749" s="15" t="s">
        <v>43</v>
      </c>
      <c r="I749" s="15" t="s">
        <v>166</v>
      </c>
      <c r="J749" s="15" t="s">
        <v>454</v>
      </c>
      <c r="K749" s="15" t="s">
        <v>455</v>
      </c>
      <c r="L749" s="15" t="s">
        <v>461</v>
      </c>
    </row>
    <row r="750" spans="1:12" s="5" customFormat="1" ht="13.5">
      <c r="B750" s="15" t="s">
        <v>10</v>
      </c>
      <c r="C750" s="15" t="s">
        <v>35</v>
      </c>
      <c r="D750" s="15" t="s">
        <v>451</v>
      </c>
      <c r="E750" s="156" t="s">
        <v>85</v>
      </c>
      <c r="F750" s="156" t="s">
        <v>16</v>
      </c>
      <c r="G750" s="156" t="s">
        <v>148</v>
      </c>
      <c r="H750" s="15" t="s">
        <v>448</v>
      </c>
      <c r="I750" s="15" t="s">
        <v>448</v>
      </c>
      <c r="J750" s="15" t="s">
        <v>16</v>
      </c>
      <c r="K750" s="322" t="s">
        <v>521</v>
      </c>
      <c r="L750" s="322" t="s">
        <v>522</v>
      </c>
    </row>
    <row r="751" spans="1:12" s="5" customFormat="1" ht="16.5" thickBot="1">
      <c r="B751" s="11" t="s">
        <v>9</v>
      </c>
      <c r="C751" s="11" t="s">
        <v>21</v>
      </c>
      <c r="D751" s="11" t="s">
        <v>440</v>
      </c>
      <c r="E751" s="156" t="s">
        <v>516</v>
      </c>
      <c r="F751" s="156" t="s">
        <v>517</v>
      </c>
      <c r="G751" s="156" t="s">
        <v>518</v>
      </c>
      <c r="H751" s="11" t="s">
        <v>449</v>
      </c>
      <c r="I751" s="11" t="s">
        <v>450</v>
      </c>
      <c r="J751" s="11" t="s">
        <v>520</v>
      </c>
      <c r="K751" s="11" t="s">
        <v>456</v>
      </c>
      <c r="L751" s="11" t="s">
        <v>462</v>
      </c>
    </row>
    <row r="752" spans="1:12">
      <c r="B752" s="693">
        <v>1</v>
      </c>
      <c r="C752" s="16" t="s">
        <v>36</v>
      </c>
      <c r="D752" s="16" t="str">
        <f t="shared" ref="D752:D771" si="182">IF(C401="-----","-----",IF(F401="NG","Yes","No"))</f>
        <v>No</v>
      </c>
      <c r="E752" s="316" t="str">
        <f>IF(D752="-----","-----",IF(D752="Yes",MAX(C141+6,D10+8),"-----"))</f>
        <v>-----</v>
      </c>
      <c r="F752" s="349" t="str">
        <f t="shared" ref="F752:F771" si="183">IF(D752="-----","-----",IF(D752="Yes",D141+1,"-----"))</f>
        <v>-----</v>
      </c>
      <c r="G752" s="344"/>
      <c r="H752" s="286" t="str">
        <f t="shared" ref="H752:H771" si="184">IF(E752="-----","-----",G568)</f>
        <v>-----</v>
      </c>
      <c r="I752" s="112" t="str">
        <f>IF(H752="-----","-----",H752/(E752*F752))</f>
        <v>-----</v>
      </c>
      <c r="J752" s="112" t="str">
        <f t="shared" ref="J752:J771" si="185">IF(E752="-----","-----",(E752-C141)/2)</f>
        <v>-----</v>
      </c>
      <c r="K752" s="288" t="str">
        <f>IF(J752="-----","-----",IF(J752&gt;=0,I752*F752*(J752^2)/2,0))</f>
        <v>-----</v>
      </c>
      <c r="L752" s="224" t="str">
        <f>IF(K752="-----","-----",K752/(0.55*B32))</f>
        <v>-----</v>
      </c>
    </row>
    <row r="753" spans="2:12">
      <c r="B753" s="678"/>
      <c r="C753" s="27" t="s">
        <v>37</v>
      </c>
      <c r="D753" s="27" t="str">
        <f t="shared" si="182"/>
        <v>No</v>
      </c>
      <c r="E753" s="318" t="str">
        <f>IF(D753="-----","-----",IF(D753="Yes",MAX(C142+6,D10+8),"-----"))</f>
        <v>-----</v>
      </c>
      <c r="F753" s="350" t="str">
        <f t="shared" si="183"/>
        <v>-----</v>
      </c>
      <c r="G753" s="345"/>
      <c r="H753" s="289" t="str">
        <f t="shared" si="184"/>
        <v>-----</v>
      </c>
      <c r="I753" s="90" t="str">
        <f t="shared" ref="I753:I771" si="186">IF(H753="-----","-----",H753/(E753*F753))</f>
        <v>-----</v>
      </c>
      <c r="J753" s="90" t="str">
        <f t="shared" si="185"/>
        <v>-----</v>
      </c>
      <c r="K753" s="285" t="str">
        <f t="shared" ref="K753:K771" si="187">IF(J753="-----","-----",IF(J753&gt;=0,I753*F753*(J753^2)/2,0))</f>
        <v>-----</v>
      </c>
      <c r="L753" s="225" t="str">
        <f>IF(K753="-----","-----",K753/(0.55*B32))</f>
        <v>-----</v>
      </c>
    </row>
    <row r="754" spans="2:12">
      <c r="B754" s="678">
        <v>2</v>
      </c>
      <c r="C754" s="27" t="s">
        <v>36</v>
      </c>
      <c r="D754" s="27" t="str">
        <f t="shared" si="182"/>
        <v>No</v>
      </c>
      <c r="E754" s="318" t="str">
        <f>IF(D754="-----","-----",IF(D754="Yes",MAX(C143+6,D11+8),"-----"))</f>
        <v>-----</v>
      </c>
      <c r="F754" s="350" t="str">
        <f t="shared" si="183"/>
        <v>-----</v>
      </c>
      <c r="G754" s="345"/>
      <c r="H754" s="289" t="str">
        <f t="shared" si="184"/>
        <v>-----</v>
      </c>
      <c r="I754" s="90" t="str">
        <f t="shared" si="186"/>
        <v>-----</v>
      </c>
      <c r="J754" s="90" t="str">
        <f t="shared" si="185"/>
        <v>-----</v>
      </c>
      <c r="K754" s="285" t="str">
        <f t="shared" si="187"/>
        <v>-----</v>
      </c>
      <c r="L754" s="225" t="str">
        <f>IF(K754="-----","-----",K754/(0.55*B33))</f>
        <v>-----</v>
      </c>
    </row>
    <row r="755" spans="2:12">
      <c r="B755" s="678"/>
      <c r="C755" s="27" t="s">
        <v>37</v>
      </c>
      <c r="D755" s="27" t="str">
        <f t="shared" si="182"/>
        <v>No</v>
      </c>
      <c r="E755" s="318" t="str">
        <f>IF(D755="-----","-----",IF(D755="Yes",MAX(C144+6,D11+8),"-----"))</f>
        <v>-----</v>
      </c>
      <c r="F755" s="350" t="str">
        <f t="shared" si="183"/>
        <v>-----</v>
      </c>
      <c r="G755" s="345"/>
      <c r="H755" s="289" t="str">
        <f t="shared" si="184"/>
        <v>-----</v>
      </c>
      <c r="I755" s="90" t="str">
        <f t="shared" si="186"/>
        <v>-----</v>
      </c>
      <c r="J755" s="90" t="str">
        <f t="shared" si="185"/>
        <v>-----</v>
      </c>
      <c r="K755" s="285" t="str">
        <f t="shared" si="187"/>
        <v>-----</v>
      </c>
      <c r="L755" s="225" t="str">
        <f>IF(K755="-----","-----",K755/(0.55*B33))</f>
        <v>-----</v>
      </c>
    </row>
    <row r="756" spans="2:12">
      <c r="B756" s="678">
        <v>3</v>
      </c>
      <c r="C756" s="27" t="s">
        <v>36</v>
      </c>
      <c r="D756" s="27" t="str">
        <f t="shared" si="182"/>
        <v>-----</v>
      </c>
      <c r="E756" s="318" t="str">
        <f>IF(D756="-----","-----",IF(D756="Yes",MAX(C145+6,D12+8),"-----"))</f>
        <v>-----</v>
      </c>
      <c r="F756" s="350" t="str">
        <f t="shared" si="183"/>
        <v>-----</v>
      </c>
      <c r="G756" s="345"/>
      <c r="H756" s="289" t="str">
        <f t="shared" si="184"/>
        <v>-----</v>
      </c>
      <c r="I756" s="90" t="str">
        <f t="shared" si="186"/>
        <v>-----</v>
      </c>
      <c r="J756" s="90" t="str">
        <f t="shared" si="185"/>
        <v>-----</v>
      </c>
      <c r="K756" s="285" t="str">
        <f t="shared" si="187"/>
        <v>-----</v>
      </c>
      <c r="L756" s="225" t="str">
        <f>IF(K756="-----","-----",K756/(0.55*B34))</f>
        <v>-----</v>
      </c>
    </row>
    <row r="757" spans="2:12">
      <c r="B757" s="678"/>
      <c r="C757" s="27" t="s">
        <v>37</v>
      </c>
      <c r="D757" s="27" t="str">
        <f t="shared" si="182"/>
        <v>-----</v>
      </c>
      <c r="E757" s="318" t="str">
        <f>IF(D757="-----","-----",IF(D757="Yes",MAX(C146+6,D12+8),"-----"))</f>
        <v>-----</v>
      </c>
      <c r="F757" s="350" t="str">
        <f t="shared" si="183"/>
        <v>-----</v>
      </c>
      <c r="G757" s="345"/>
      <c r="H757" s="289" t="str">
        <f t="shared" si="184"/>
        <v>-----</v>
      </c>
      <c r="I757" s="90" t="str">
        <f t="shared" si="186"/>
        <v>-----</v>
      </c>
      <c r="J757" s="90" t="str">
        <f t="shared" si="185"/>
        <v>-----</v>
      </c>
      <c r="K757" s="285" t="str">
        <f t="shared" si="187"/>
        <v>-----</v>
      </c>
      <c r="L757" s="225" t="str">
        <f>IF(K757="-----","-----",K757/(0.55*B34))</f>
        <v>-----</v>
      </c>
    </row>
    <row r="758" spans="2:12">
      <c r="B758" s="678">
        <v>4</v>
      </c>
      <c r="C758" s="27" t="s">
        <v>36</v>
      </c>
      <c r="D758" s="27" t="str">
        <f t="shared" si="182"/>
        <v>-----</v>
      </c>
      <c r="E758" s="318" t="str">
        <f>IF(D758="-----","-----",IF(D758="Yes",MAX(C147+6,D13+8),"-----"))</f>
        <v>-----</v>
      </c>
      <c r="F758" s="350" t="str">
        <f t="shared" si="183"/>
        <v>-----</v>
      </c>
      <c r="G758" s="345"/>
      <c r="H758" s="289" t="str">
        <f t="shared" si="184"/>
        <v>-----</v>
      </c>
      <c r="I758" s="90" t="str">
        <f t="shared" si="186"/>
        <v>-----</v>
      </c>
      <c r="J758" s="90" t="str">
        <f t="shared" si="185"/>
        <v>-----</v>
      </c>
      <c r="K758" s="285" t="str">
        <f t="shared" si="187"/>
        <v>-----</v>
      </c>
      <c r="L758" s="225" t="str">
        <f>IF(K758="-----","-----",K758/(0.55*B35))</f>
        <v>-----</v>
      </c>
    </row>
    <row r="759" spans="2:12">
      <c r="B759" s="678"/>
      <c r="C759" s="27" t="s">
        <v>37</v>
      </c>
      <c r="D759" s="27" t="str">
        <f t="shared" si="182"/>
        <v>-----</v>
      </c>
      <c r="E759" s="318" t="str">
        <f>IF(D759="-----","-----",IF(D759="Yes",MAX(C148+6,D13+8),"-----"))</f>
        <v>-----</v>
      </c>
      <c r="F759" s="350" t="str">
        <f t="shared" si="183"/>
        <v>-----</v>
      </c>
      <c r="G759" s="345"/>
      <c r="H759" s="289" t="str">
        <f t="shared" si="184"/>
        <v>-----</v>
      </c>
      <c r="I759" s="90" t="str">
        <f t="shared" si="186"/>
        <v>-----</v>
      </c>
      <c r="J759" s="90" t="str">
        <f t="shared" si="185"/>
        <v>-----</v>
      </c>
      <c r="K759" s="285" t="str">
        <f t="shared" si="187"/>
        <v>-----</v>
      </c>
      <c r="L759" s="225" t="str">
        <f>IF(K759="-----","-----",K759/(0.55*B35))</f>
        <v>-----</v>
      </c>
    </row>
    <row r="760" spans="2:12">
      <c r="B760" s="678">
        <v>5</v>
      </c>
      <c r="C760" s="27" t="s">
        <v>36</v>
      </c>
      <c r="D760" s="27" t="str">
        <f t="shared" si="182"/>
        <v>-----</v>
      </c>
      <c r="E760" s="318" t="str">
        <f>IF(D760="-----","-----",IF(D760="Yes",MAX(C149+6,D14+8),"-----"))</f>
        <v>-----</v>
      </c>
      <c r="F760" s="350" t="str">
        <f t="shared" si="183"/>
        <v>-----</v>
      </c>
      <c r="G760" s="345"/>
      <c r="H760" s="289" t="str">
        <f t="shared" si="184"/>
        <v>-----</v>
      </c>
      <c r="I760" s="90" t="str">
        <f t="shared" si="186"/>
        <v>-----</v>
      </c>
      <c r="J760" s="90" t="str">
        <f t="shared" si="185"/>
        <v>-----</v>
      </c>
      <c r="K760" s="285" t="str">
        <f t="shared" si="187"/>
        <v>-----</v>
      </c>
      <c r="L760" s="225" t="str">
        <f>IF(K760="-----","-----",K760/(0.55*B36))</f>
        <v>-----</v>
      </c>
    </row>
    <row r="761" spans="2:12">
      <c r="B761" s="678"/>
      <c r="C761" s="27" t="s">
        <v>37</v>
      </c>
      <c r="D761" s="27" t="str">
        <f t="shared" si="182"/>
        <v>-----</v>
      </c>
      <c r="E761" s="318" t="str">
        <f>IF(D761="-----","-----",IF(D761="Yes",MAX(C150+6,D14+8),"-----"))</f>
        <v>-----</v>
      </c>
      <c r="F761" s="350" t="str">
        <f t="shared" si="183"/>
        <v>-----</v>
      </c>
      <c r="G761" s="345"/>
      <c r="H761" s="289" t="str">
        <f t="shared" si="184"/>
        <v>-----</v>
      </c>
      <c r="I761" s="90" t="str">
        <f t="shared" si="186"/>
        <v>-----</v>
      </c>
      <c r="J761" s="90" t="str">
        <f t="shared" si="185"/>
        <v>-----</v>
      </c>
      <c r="K761" s="285" t="str">
        <f t="shared" si="187"/>
        <v>-----</v>
      </c>
      <c r="L761" s="225" t="str">
        <f>IF(K761="-----","-----",K761/(0.55*B36))</f>
        <v>-----</v>
      </c>
    </row>
    <row r="762" spans="2:12">
      <c r="B762" s="678">
        <v>6</v>
      </c>
      <c r="C762" s="27" t="s">
        <v>36</v>
      </c>
      <c r="D762" s="27" t="str">
        <f t="shared" si="182"/>
        <v>-----</v>
      </c>
      <c r="E762" s="318" t="str">
        <f>IF(D762="-----","-----",IF(D762="Yes",MAX(C151+6,D15+8),"-----"))</f>
        <v>-----</v>
      </c>
      <c r="F762" s="350" t="str">
        <f t="shared" si="183"/>
        <v>-----</v>
      </c>
      <c r="G762" s="345"/>
      <c r="H762" s="289" t="str">
        <f t="shared" si="184"/>
        <v>-----</v>
      </c>
      <c r="I762" s="90" t="str">
        <f t="shared" si="186"/>
        <v>-----</v>
      </c>
      <c r="J762" s="90" t="str">
        <f t="shared" si="185"/>
        <v>-----</v>
      </c>
      <c r="K762" s="285" t="str">
        <f t="shared" si="187"/>
        <v>-----</v>
      </c>
      <c r="L762" s="225" t="str">
        <f>IF(K762="-----","-----",K762/(0.55*B37))</f>
        <v>-----</v>
      </c>
    </row>
    <row r="763" spans="2:12">
      <c r="B763" s="678"/>
      <c r="C763" s="27" t="s">
        <v>37</v>
      </c>
      <c r="D763" s="27" t="str">
        <f t="shared" si="182"/>
        <v>-----</v>
      </c>
      <c r="E763" s="318" t="str">
        <f>IF(D763="-----","-----",IF(D763="Yes",MAX(C152+6,D15+8),"-----"))</f>
        <v>-----</v>
      </c>
      <c r="F763" s="350" t="str">
        <f t="shared" si="183"/>
        <v>-----</v>
      </c>
      <c r="G763" s="345"/>
      <c r="H763" s="289" t="str">
        <f t="shared" si="184"/>
        <v>-----</v>
      </c>
      <c r="I763" s="90" t="str">
        <f t="shared" si="186"/>
        <v>-----</v>
      </c>
      <c r="J763" s="90" t="str">
        <f t="shared" si="185"/>
        <v>-----</v>
      </c>
      <c r="K763" s="285" t="str">
        <f t="shared" si="187"/>
        <v>-----</v>
      </c>
      <c r="L763" s="225" t="str">
        <f>IF(K763="-----","-----",K763/(0.55*B37))</f>
        <v>-----</v>
      </c>
    </row>
    <row r="764" spans="2:12">
      <c r="B764" s="678">
        <v>7</v>
      </c>
      <c r="C764" s="27" t="s">
        <v>36</v>
      </c>
      <c r="D764" s="27" t="str">
        <f t="shared" si="182"/>
        <v>-----</v>
      </c>
      <c r="E764" s="318" t="str">
        <f>IF(D764="-----","-----",IF(D764="Yes",MAX(C153+6,D16+8),"-----"))</f>
        <v>-----</v>
      </c>
      <c r="F764" s="350" t="str">
        <f t="shared" si="183"/>
        <v>-----</v>
      </c>
      <c r="G764" s="345"/>
      <c r="H764" s="289" t="str">
        <f t="shared" si="184"/>
        <v>-----</v>
      </c>
      <c r="I764" s="90" t="str">
        <f t="shared" si="186"/>
        <v>-----</v>
      </c>
      <c r="J764" s="90" t="str">
        <f t="shared" si="185"/>
        <v>-----</v>
      </c>
      <c r="K764" s="285" t="str">
        <f t="shared" si="187"/>
        <v>-----</v>
      </c>
      <c r="L764" s="225" t="str">
        <f>IF(K764="-----","-----",K764/(0.55*B38))</f>
        <v>-----</v>
      </c>
    </row>
    <row r="765" spans="2:12">
      <c r="B765" s="678"/>
      <c r="C765" s="27" t="s">
        <v>37</v>
      </c>
      <c r="D765" s="27" t="str">
        <f t="shared" si="182"/>
        <v>-----</v>
      </c>
      <c r="E765" s="318" t="str">
        <f>IF(D765="-----","-----",IF(D765="Yes",MAX(C154+6,D16+8),"-----"))</f>
        <v>-----</v>
      </c>
      <c r="F765" s="350" t="str">
        <f t="shared" si="183"/>
        <v>-----</v>
      </c>
      <c r="G765" s="345"/>
      <c r="H765" s="289" t="str">
        <f t="shared" si="184"/>
        <v>-----</v>
      </c>
      <c r="I765" s="90" t="str">
        <f t="shared" si="186"/>
        <v>-----</v>
      </c>
      <c r="J765" s="90" t="str">
        <f t="shared" si="185"/>
        <v>-----</v>
      </c>
      <c r="K765" s="285" t="str">
        <f t="shared" si="187"/>
        <v>-----</v>
      </c>
      <c r="L765" s="225" t="str">
        <f>IF(K765="-----","-----",K765/(0.55*B38))</f>
        <v>-----</v>
      </c>
    </row>
    <row r="766" spans="2:12">
      <c r="B766" s="678">
        <v>8</v>
      </c>
      <c r="C766" s="27" t="s">
        <v>36</v>
      </c>
      <c r="D766" s="27" t="str">
        <f t="shared" si="182"/>
        <v>-----</v>
      </c>
      <c r="E766" s="318" t="str">
        <f>IF(D766="-----","-----",IF(D766="Yes",MAX(C155+6,D17+8),"-----"))</f>
        <v>-----</v>
      </c>
      <c r="F766" s="350" t="str">
        <f t="shared" si="183"/>
        <v>-----</v>
      </c>
      <c r="G766" s="345"/>
      <c r="H766" s="289" t="str">
        <f t="shared" si="184"/>
        <v>-----</v>
      </c>
      <c r="I766" s="90" t="str">
        <f t="shared" si="186"/>
        <v>-----</v>
      </c>
      <c r="J766" s="90" t="str">
        <f t="shared" si="185"/>
        <v>-----</v>
      </c>
      <c r="K766" s="285" t="str">
        <f t="shared" si="187"/>
        <v>-----</v>
      </c>
      <c r="L766" s="225" t="str">
        <f>IF(K766="-----","-----",K766/(0.55*B39))</f>
        <v>-----</v>
      </c>
    </row>
    <row r="767" spans="2:12">
      <c r="B767" s="678"/>
      <c r="C767" s="27" t="s">
        <v>37</v>
      </c>
      <c r="D767" s="27" t="str">
        <f t="shared" si="182"/>
        <v>-----</v>
      </c>
      <c r="E767" s="318" t="str">
        <f>IF(D767="-----","-----",IF(D767="Yes",MAX(C156+6,D17+8),"-----"))</f>
        <v>-----</v>
      </c>
      <c r="F767" s="350" t="str">
        <f t="shared" si="183"/>
        <v>-----</v>
      </c>
      <c r="G767" s="345"/>
      <c r="H767" s="289" t="str">
        <f t="shared" si="184"/>
        <v>-----</v>
      </c>
      <c r="I767" s="90" t="str">
        <f t="shared" si="186"/>
        <v>-----</v>
      </c>
      <c r="J767" s="90" t="str">
        <f t="shared" si="185"/>
        <v>-----</v>
      </c>
      <c r="K767" s="285" t="str">
        <f t="shared" si="187"/>
        <v>-----</v>
      </c>
      <c r="L767" s="225" t="str">
        <f>IF(K767="-----","-----",K767/(0.55*B39))</f>
        <v>-----</v>
      </c>
    </row>
    <row r="768" spans="2:12">
      <c r="B768" s="678">
        <v>9</v>
      </c>
      <c r="C768" s="27" t="s">
        <v>36</v>
      </c>
      <c r="D768" s="27" t="str">
        <f t="shared" si="182"/>
        <v>-----</v>
      </c>
      <c r="E768" s="318" t="str">
        <f>IF(D768="-----","-----",IF(D768="Yes",MAX(C157+6,D18+8),"-----"))</f>
        <v>-----</v>
      </c>
      <c r="F768" s="350" t="str">
        <f t="shared" si="183"/>
        <v>-----</v>
      </c>
      <c r="G768" s="345"/>
      <c r="H768" s="289" t="str">
        <f t="shared" si="184"/>
        <v>-----</v>
      </c>
      <c r="I768" s="90" t="str">
        <f t="shared" si="186"/>
        <v>-----</v>
      </c>
      <c r="J768" s="90" t="str">
        <f t="shared" si="185"/>
        <v>-----</v>
      </c>
      <c r="K768" s="285" t="str">
        <f t="shared" si="187"/>
        <v>-----</v>
      </c>
      <c r="L768" s="225" t="str">
        <f>IF(K768="-----","-----",K768/(0.55*B40))</f>
        <v>-----</v>
      </c>
    </row>
    <row r="769" spans="2:12">
      <c r="B769" s="678"/>
      <c r="C769" s="27" t="s">
        <v>37</v>
      </c>
      <c r="D769" s="27" t="str">
        <f t="shared" si="182"/>
        <v>-----</v>
      </c>
      <c r="E769" s="318" t="str">
        <f>IF(D769="-----","-----",IF(D769="Yes",MAX(C158+6,D18+8),"-----"))</f>
        <v>-----</v>
      </c>
      <c r="F769" s="350" t="str">
        <f t="shared" si="183"/>
        <v>-----</v>
      </c>
      <c r="G769" s="345"/>
      <c r="H769" s="289" t="str">
        <f t="shared" si="184"/>
        <v>-----</v>
      </c>
      <c r="I769" s="90" t="str">
        <f t="shared" si="186"/>
        <v>-----</v>
      </c>
      <c r="J769" s="90" t="str">
        <f t="shared" si="185"/>
        <v>-----</v>
      </c>
      <c r="K769" s="285" t="str">
        <f t="shared" si="187"/>
        <v>-----</v>
      </c>
      <c r="L769" s="225" t="str">
        <f>IF(K769="-----","-----",K769/(0.55*B40))</f>
        <v>-----</v>
      </c>
    </row>
    <row r="770" spans="2:12">
      <c r="B770" s="678">
        <v>10</v>
      </c>
      <c r="C770" s="27" t="s">
        <v>36</v>
      </c>
      <c r="D770" s="27" t="str">
        <f t="shared" si="182"/>
        <v>-----</v>
      </c>
      <c r="E770" s="318" t="str">
        <f>IF(D770="-----","-----",IF(D770="Yes",MAX(C159+6,D19+8),"-----"))</f>
        <v>-----</v>
      </c>
      <c r="F770" s="350" t="str">
        <f t="shared" si="183"/>
        <v>-----</v>
      </c>
      <c r="G770" s="345"/>
      <c r="H770" s="289" t="str">
        <f t="shared" si="184"/>
        <v>-----</v>
      </c>
      <c r="I770" s="90" t="str">
        <f t="shared" si="186"/>
        <v>-----</v>
      </c>
      <c r="J770" s="90" t="str">
        <f t="shared" si="185"/>
        <v>-----</v>
      </c>
      <c r="K770" s="285" t="str">
        <f t="shared" si="187"/>
        <v>-----</v>
      </c>
      <c r="L770" s="225" t="str">
        <f>IF(K770="-----","-----",K770/(0.55*B41))</f>
        <v>-----</v>
      </c>
    </row>
    <row r="771" spans="2:12" ht="13.5" thickBot="1">
      <c r="B771" s="681"/>
      <c r="C771" s="17" t="s">
        <v>37</v>
      </c>
      <c r="D771" s="17" t="str">
        <f t="shared" si="182"/>
        <v>-----</v>
      </c>
      <c r="E771" s="320" t="str">
        <f>IF(D771="-----","-----",IF(D771="Yes",MAX(C160+6,D19+8),"-----"))</f>
        <v>-----</v>
      </c>
      <c r="F771" s="351" t="str">
        <f t="shared" si="183"/>
        <v>-----</v>
      </c>
      <c r="G771" s="346"/>
      <c r="H771" s="290" t="str">
        <f t="shared" si="184"/>
        <v>-----</v>
      </c>
      <c r="I771" s="120" t="str">
        <f t="shared" si="186"/>
        <v>-----</v>
      </c>
      <c r="J771" s="120" t="str">
        <f t="shared" si="185"/>
        <v>-----</v>
      </c>
      <c r="K771" s="292" t="str">
        <f t="shared" si="187"/>
        <v>-----</v>
      </c>
      <c r="L771" s="226" t="str">
        <f>IF(K771="-----","-----",K771/(0.55*B41))</f>
        <v>-----</v>
      </c>
    </row>
    <row r="772" spans="2:12">
      <c r="B772" s="19" t="s">
        <v>514</v>
      </c>
    </row>
    <row r="773" spans="2:12" ht="13.5" thickBot="1"/>
    <row r="774" spans="2:12" s="5" customFormat="1">
      <c r="B774" s="10"/>
      <c r="C774" s="10"/>
      <c r="D774" s="10" t="s">
        <v>42</v>
      </c>
      <c r="E774" s="92"/>
      <c r="F774" s="55"/>
      <c r="G774" s="55"/>
      <c r="H774" s="53"/>
    </row>
    <row r="775" spans="2:12" s="5" customFormat="1">
      <c r="B775" s="15"/>
      <c r="C775" s="15"/>
      <c r="D775" s="15" t="s">
        <v>513</v>
      </c>
      <c r="E775" s="91"/>
      <c r="H775" s="176"/>
    </row>
    <row r="776" spans="2:12" s="5" customFormat="1">
      <c r="B776" s="15"/>
      <c r="C776" s="15"/>
      <c r="D776" s="15" t="s">
        <v>525</v>
      </c>
      <c r="E776" s="91"/>
      <c r="H776" s="176"/>
    </row>
    <row r="777" spans="2:12" s="5" customFormat="1" ht="14.25">
      <c r="B777" s="15" t="s">
        <v>10</v>
      </c>
      <c r="C777" s="15" t="s">
        <v>35</v>
      </c>
      <c r="D777" s="15" t="s">
        <v>526</v>
      </c>
      <c r="E777" s="684" t="s">
        <v>524</v>
      </c>
      <c r="F777" s="694"/>
      <c r="G777" s="694"/>
      <c r="H777" s="685"/>
    </row>
    <row r="778" spans="2:12" s="5" customFormat="1" ht="15" thickBot="1">
      <c r="B778" s="11" t="s">
        <v>9</v>
      </c>
      <c r="C778" s="11" t="s">
        <v>21</v>
      </c>
      <c r="D778" s="15" t="s">
        <v>86</v>
      </c>
      <c r="E778" s="684" t="s">
        <v>527</v>
      </c>
      <c r="F778" s="695"/>
      <c r="G778" s="695"/>
      <c r="H778" s="696"/>
    </row>
    <row r="779" spans="2:12">
      <c r="B779" s="693">
        <v>1</v>
      </c>
      <c r="C779" s="16" t="s">
        <v>36</v>
      </c>
      <c r="D779" s="125" t="str">
        <f t="shared" ref="D779:D798" si="188">IF(L752="-----","-----",SQRT(6*L752/F752))</f>
        <v>-----</v>
      </c>
      <c r="E779" s="81" t="str">
        <f>IF(D779="-----","-----",IF(G752&gt;=D779,"OK","NG"))</f>
        <v>-----</v>
      </c>
      <c r="F779" s="697" t="str">
        <f>IF(E779="-----","-----",IF(E779="OK","Masonry Plate Thickness Adequate.","Make Masonry Plate Thicker."))</f>
        <v>-----</v>
      </c>
      <c r="G779" s="697"/>
      <c r="H779" s="698"/>
    </row>
    <row r="780" spans="2:12">
      <c r="B780" s="678"/>
      <c r="C780" s="27" t="s">
        <v>37</v>
      </c>
      <c r="D780" s="126" t="str">
        <f t="shared" si="188"/>
        <v>-----</v>
      </c>
      <c r="E780" s="82" t="str">
        <f t="shared" ref="E780:E798" si="189">IF(D780="-----","-----",IF(G753&gt;=D780,"OK","NG"))</f>
        <v>-----</v>
      </c>
      <c r="F780" s="679" t="str">
        <f t="shared" ref="F780:F798" si="190">IF(E780="-----","-----",IF(E780="OK","Masonry Plate Thickness Adequate.","Make Masonry Plate Thicker."))</f>
        <v>-----</v>
      </c>
      <c r="G780" s="679"/>
      <c r="H780" s="689"/>
    </row>
    <row r="781" spans="2:12">
      <c r="B781" s="678">
        <v>2</v>
      </c>
      <c r="C781" s="27" t="s">
        <v>36</v>
      </c>
      <c r="D781" s="126" t="str">
        <f t="shared" si="188"/>
        <v>-----</v>
      </c>
      <c r="E781" s="82" t="str">
        <f t="shared" si="189"/>
        <v>-----</v>
      </c>
      <c r="F781" s="679" t="str">
        <f t="shared" si="190"/>
        <v>-----</v>
      </c>
      <c r="G781" s="679"/>
      <c r="H781" s="689"/>
    </row>
    <row r="782" spans="2:12">
      <c r="B782" s="678"/>
      <c r="C782" s="27" t="s">
        <v>37</v>
      </c>
      <c r="D782" s="126" t="str">
        <f t="shared" si="188"/>
        <v>-----</v>
      </c>
      <c r="E782" s="82" t="str">
        <f t="shared" si="189"/>
        <v>-----</v>
      </c>
      <c r="F782" s="679" t="str">
        <f t="shared" si="190"/>
        <v>-----</v>
      </c>
      <c r="G782" s="679"/>
      <c r="H782" s="689"/>
    </row>
    <row r="783" spans="2:12">
      <c r="B783" s="678">
        <v>3</v>
      </c>
      <c r="C783" s="27" t="s">
        <v>36</v>
      </c>
      <c r="D783" s="126" t="str">
        <f t="shared" si="188"/>
        <v>-----</v>
      </c>
      <c r="E783" s="82" t="str">
        <f t="shared" si="189"/>
        <v>-----</v>
      </c>
      <c r="F783" s="679" t="str">
        <f t="shared" si="190"/>
        <v>-----</v>
      </c>
      <c r="G783" s="679"/>
      <c r="H783" s="689"/>
      <c r="J783" s="352"/>
      <c r="K783" s="352"/>
      <c r="L783" s="352"/>
    </row>
    <row r="784" spans="2:12">
      <c r="B784" s="678"/>
      <c r="C784" s="27" t="s">
        <v>37</v>
      </c>
      <c r="D784" s="126" t="str">
        <f t="shared" si="188"/>
        <v>-----</v>
      </c>
      <c r="E784" s="82" t="str">
        <f t="shared" si="189"/>
        <v>-----</v>
      </c>
      <c r="F784" s="679" t="str">
        <f t="shared" si="190"/>
        <v>-----</v>
      </c>
      <c r="G784" s="679"/>
      <c r="H784" s="689"/>
      <c r="J784" s="352"/>
      <c r="K784" s="352"/>
      <c r="L784" s="352"/>
    </row>
    <row r="785" spans="2:12">
      <c r="B785" s="678">
        <v>4</v>
      </c>
      <c r="C785" s="27" t="s">
        <v>36</v>
      </c>
      <c r="D785" s="126" t="str">
        <f t="shared" si="188"/>
        <v>-----</v>
      </c>
      <c r="E785" s="82" t="str">
        <f t="shared" si="189"/>
        <v>-----</v>
      </c>
      <c r="F785" s="679" t="str">
        <f t="shared" si="190"/>
        <v>-----</v>
      </c>
      <c r="G785" s="679"/>
      <c r="H785" s="689"/>
      <c r="J785" s="352"/>
      <c r="K785" s="352"/>
      <c r="L785" s="352"/>
    </row>
    <row r="786" spans="2:12">
      <c r="B786" s="678"/>
      <c r="C786" s="27" t="s">
        <v>37</v>
      </c>
      <c r="D786" s="126" t="str">
        <f t="shared" si="188"/>
        <v>-----</v>
      </c>
      <c r="E786" s="82" t="str">
        <f t="shared" si="189"/>
        <v>-----</v>
      </c>
      <c r="F786" s="679" t="str">
        <f t="shared" si="190"/>
        <v>-----</v>
      </c>
      <c r="G786" s="679"/>
      <c r="H786" s="689"/>
    </row>
    <row r="787" spans="2:12">
      <c r="B787" s="678">
        <v>5</v>
      </c>
      <c r="C787" s="27" t="s">
        <v>36</v>
      </c>
      <c r="D787" s="126" t="str">
        <f t="shared" si="188"/>
        <v>-----</v>
      </c>
      <c r="E787" s="82" t="str">
        <f t="shared" si="189"/>
        <v>-----</v>
      </c>
      <c r="F787" s="679" t="str">
        <f t="shared" si="190"/>
        <v>-----</v>
      </c>
      <c r="G787" s="679"/>
      <c r="H787" s="689"/>
    </row>
    <row r="788" spans="2:12">
      <c r="B788" s="678"/>
      <c r="C788" s="27" t="s">
        <v>37</v>
      </c>
      <c r="D788" s="126" t="str">
        <f t="shared" si="188"/>
        <v>-----</v>
      </c>
      <c r="E788" s="82" t="str">
        <f t="shared" si="189"/>
        <v>-----</v>
      </c>
      <c r="F788" s="679" t="str">
        <f t="shared" si="190"/>
        <v>-----</v>
      </c>
      <c r="G788" s="679"/>
      <c r="H788" s="689"/>
    </row>
    <row r="789" spans="2:12">
      <c r="B789" s="678">
        <v>6</v>
      </c>
      <c r="C789" s="27" t="s">
        <v>36</v>
      </c>
      <c r="D789" s="126" t="str">
        <f t="shared" si="188"/>
        <v>-----</v>
      </c>
      <c r="E789" s="82" t="str">
        <f t="shared" si="189"/>
        <v>-----</v>
      </c>
      <c r="F789" s="679" t="str">
        <f t="shared" si="190"/>
        <v>-----</v>
      </c>
      <c r="G789" s="679"/>
      <c r="H789" s="689"/>
    </row>
    <row r="790" spans="2:12">
      <c r="B790" s="678"/>
      <c r="C790" s="27" t="s">
        <v>37</v>
      </c>
      <c r="D790" s="126" t="str">
        <f t="shared" si="188"/>
        <v>-----</v>
      </c>
      <c r="E790" s="82" t="str">
        <f t="shared" si="189"/>
        <v>-----</v>
      </c>
      <c r="F790" s="679" t="str">
        <f t="shared" si="190"/>
        <v>-----</v>
      </c>
      <c r="G790" s="679"/>
      <c r="H790" s="689"/>
    </row>
    <row r="791" spans="2:12">
      <c r="B791" s="678">
        <v>7</v>
      </c>
      <c r="C791" s="27" t="s">
        <v>36</v>
      </c>
      <c r="D791" s="126" t="str">
        <f t="shared" si="188"/>
        <v>-----</v>
      </c>
      <c r="E791" s="82" t="str">
        <f t="shared" si="189"/>
        <v>-----</v>
      </c>
      <c r="F791" s="679" t="str">
        <f t="shared" si="190"/>
        <v>-----</v>
      </c>
      <c r="G791" s="679"/>
      <c r="H791" s="689"/>
    </row>
    <row r="792" spans="2:12">
      <c r="B792" s="678"/>
      <c r="C792" s="27" t="s">
        <v>37</v>
      </c>
      <c r="D792" s="126" t="str">
        <f t="shared" si="188"/>
        <v>-----</v>
      </c>
      <c r="E792" s="82" t="str">
        <f t="shared" si="189"/>
        <v>-----</v>
      </c>
      <c r="F792" s="679" t="str">
        <f t="shared" si="190"/>
        <v>-----</v>
      </c>
      <c r="G792" s="679"/>
      <c r="H792" s="689"/>
    </row>
    <row r="793" spans="2:12">
      <c r="B793" s="678">
        <v>8</v>
      </c>
      <c r="C793" s="27" t="s">
        <v>36</v>
      </c>
      <c r="D793" s="126" t="str">
        <f t="shared" si="188"/>
        <v>-----</v>
      </c>
      <c r="E793" s="82" t="str">
        <f t="shared" si="189"/>
        <v>-----</v>
      </c>
      <c r="F793" s="679" t="str">
        <f t="shared" si="190"/>
        <v>-----</v>
      </c>
      <c r="G793" s="679"/>
      <c r="H793" s="689"/>
    </row>
    <row r="794" spans="2:12">
      <c r="B794" s="678"/>
      <c r="C794" s="27" t="s">
        <v>37</v>
      </c>
      <c r="D794" s="126" t="str">
        <f t="shared" si="188"/>
        <v>-----</v>
      </c>
      <c r="E794" s="82" t="str">
        <f t="shared" si="189"/>
        <v>-----</v>
      </c>
      <c r="F794" s="679" t="str">
        <f t="shared" si="190"/>
        <v>-----</v>
      </c>
      <c r="G794" s="679"/>
      <c r="H794" s="689"/>
    </row>
    <row r="795" spans="2:12">
      <c r="B795" s="678">
        <v>9</v>
      </c>
      <c r="C795" s="27" t="s">
        <v>36</v>
      </c>
      <c r="D795" s="126" t="str">
        <f t="shared" si="188"/>
        <v>-----</v>
      </c>
      <c r="E795" s="82" t="str">
        <f t="shared" si="189"/>
        <v>-----</v>
      </c>
      <c r="F795" s="679" t="str">
        <f t="shared" si="190"/>
        <v>-----</v>
      </c>
      <c r="G795" s="679"/>
      <c r="H795" s="689"/>
    </row>
    <row r="796" spans="2:12">
      <c r="B796" s="678"/>
      <c r="C796" s="27" t="s">
        <v>37</v>
      </c>
      <c r="D796" s="126" t="str">
        <f t="shared" si="188"/>
        <v>-----</v>
      </c>
      <c r="E796" s="82" t="str">
        <f t="shared" si="189"/>
        <v>-----</v>
      </c>
      <c r="F796" s="679" t="str">
        <f t="shared" si="190"/>
        <v>-----</v>
      </c>
      <c r="G796" s="679"/>
      <c r="H796" s="689"/>
    </row>
    <row r="797" spans="2:12">
      <c r="B797" s="678">
        <v>10</v>
      </c>
      <c r="C797" s="27" t="s">
        <v>36</v>
      </c>
      <c r="D797" s="126" t="str">
        <f t="shared" si="188"/>
        <v>-----</v>
      </c>
      <c r="E797" s="82" t="str">
        <f t="shared" si="189"/>
        <v>-----</v>
      </c>
      <c r="F797" s="679" t="str">
        <f t="shared" si="190"/>
        <v>-----</v>
      </c>
      <c r="G797" s="679"/>
      <c r="H797" s="689"/>
    </row>
    <row r="798" spans="2:12" ht="13.5" thickBot="1">
      <c r="B798" s="681"/>
      <c r="C798" s="17" t="s">
        <v>37</v>
      </c>
      <c r="D798" s="127" t="str">
        <f t="shared" si="188"/>
        <v>-----</v>
      </c>
      <c r="E798" s="83" t="str">
        <f t="shared" si="189"/>
        <v>-----</v>
      </c>
      <c r="F798" s="682" t="str">
        <f t="shared" si="190"/>
        <v>-----</v>
      </c>
      <c r="G798" s="682"/>
      <c r="H798" s="699"/>
    </row>
    <row r="799" spans="2:12" ht="13.5">
      <c r="B799" s="19" t="s">
        <v>523</v>
      </c>
    </row>
    <row r="801" spans="1:12">
      <c r="A801" s="266" t="s">
        <v>529</v>
      </c>
      <c r="E801" s="236" t="s">
        <v>859</v>
      </c>
      <c r="F801" s="543"/>
      <c r="L801" s="6" t="s">
        <v>399</v>
      </c>
    </row>
    <row r="802" spans="1:12" ht="14.25">
      <c r="A802" s="266"/>
      <c r="F802" s="255" t="s">
        <v>372</v>
      </c>
      <c r="G802" s="238">
        <v>75</v>
      </c>
      <c r="H802" s="2" t="s">
        <v>519</v>
      </c>
      <c r="L802" s="6"/>
    </row>
    <row r="803" spans="1:12" ht="14.25">
      <c r="A803" s="266"/>
      <c r="F803" s="255" t="s">
        <v>375</v>
      </c>
      <c r="G803" s="238">
        <v>0.75</v>
      </c>
      <c r="H803" s="2" t="s">
        <v>374</v>
      </c>
      <c r="L803" s="6"/>
    </row>
    <row r="804" spans="1:12" ht="13.5" thickBot="1">
      <c r="A804" s="266"/>
      <c r="F804" s="255"/>
      <c r="H804" s="2"/>
      <c r="L804" s="6"/>
    </row>
    <row r="805" spans="1:12">
      <c r="A805" s="5"/>
      <c r="B805" s="92"/>
      <c r="C805" s="10"/>
      <c r="D805" s="10"/>
      <c r="E805" s="10"/>
      <c r="F805" s="10" t="s">
        <v>356</v>
      </c>
      <c r="G805" s="10"/>
      <c r="H805" s="10" t="s">
        <v>366</v>
      </c>
      <c r="I805" s="10" t="s">
        <v>373</v>
      </c>
      <c r="J805" s="10"/>
      <c r="K805" s="5"/>
      <c r="L805" s="5"/>
    </row>
    <row r="806" spans="1:12">
      <c r="A806" s="5"/>
      <c r="B806" s="91"/>
      <c r="C806" s="15"/>
      <c r="D806" s="15" t="s">
        <v>356</v>
      </c>
      <c r="E806" s="15"/>
      <c r="F806" s="15" t="s">
        <v>377</v>
      </c>
      <c r="G806" s="15" t="s">
        <v>366</v>
      </c>
      <c r="H806" s="15" t="s">
        <v>367</v>
      </c>
      <c r="I806" s="15" t="s">
        <v>366</v>
      </c>
      <c r="J806" s="15" t="s">
        <v>370</v>
      </c>
      <c r="K806" s="5"/>
      <c r="L806" s="5"/>
    </row>
    <row r="807" spans="1:12">
      <c r="A807" s="5"/>
      <c r="B807" s="91"/>
      <c r="C807" s="15" t="s">
        <v>513</v>
      </c>
      <c r="D807" s="15" t="s">
        <v>361</v>
      </c>
      <c r="E807" s="15" t="s">
        <v>155</v>
      </c>
      <c r="F807" s="15" t="s">
        <v>362</v>
      </c>
      <c r="G807" s="15" t="s">
        <v>367</v>
      </c>
      <c r="H807" s="15" t="s">
        <v>369</v>
      </c>
      <c r="I807" s="15" t="s">
        <v>370</v>
      </c>
      <c r="J807" s="15" t="s">
        <v>306</v>
      </c>
      <c r="K807" s="5"/>
      <c r="L807" s="5"/>
    </row>
    <row r="808" spans="1:12" ht="14.25">
      <c r="A808" s="5"/>
      <c r="B808" s="91" t="s">
        <v>10</v>
      </c>
      <c r="C808" s="15" t="s">
        <v>451</v>
      </c>
      <c r="D808" s="15" t="s">
        <v>15</v>
      </c>
      <c r="E808" s="15" t="s">
        <v>363</v>
      </c>
      <c r="F808" s="15" t="s">
        <v>379</v>
      </c>
      <c r="G808" s="15" t="s">
        <v>368</v>
      </c>
      <c r="H808" s="15" t="s">
        <v>380</v>
      </c>
      <c r="I808" s="15" t="s">
        <v>306</v>
      </c>
      <c r="J808" s="15" t="s">
        <v>161</v>
      </c>
      <c r="K808" s="5"/>
      <c r="L808" s="5"/>
    </row>
    <row r="809" spans="1:12" ht="16.5" thickBot="1">
      <c r="A809" s="5"/>
      <c r="B809" s="54" t="s">
        <v>9</v>
      </c>
      <c r="C809" s="11" t="s">
        <v>440</v>
      </c>
      <c r="D809" s="15" t="s">
        <v>18</v>
      </c>
      <c r="E809" s="15" t="s">
        <v>364</v>
      </c>
      <c r="F809" s="15" t="s">
        <v>18</v>
      </c>
      <c r="G809" s="15" t="s">
        <v>86</v>
      </c>
      <c r="H809" s="15" t="s">
        <v>91</v>
      </c>
      <c r="I809" s="28" t="s">
        <v>376</v>
      </c>
      <c r="J809" s="11" t="s">
        <v>378</v>
      </c>
      <c r="K809" s="5"/>
      <c r="L809" s="5"/>
    </row>
    <row r="810" spans="1:12">
      <c r="B810" s="177">
        <v>1</v>
      </c>
      <c r="C810" s="16" t="str">
        <f>IF(OR(D752="Yes",D753="Yes"),"Yes","No")</f>
        <v>No</v>
      </c>
      <c r="D810" s="286" t="str">
        <f>IF(C810="No","-----",MAX(E401,E402))</f>
        <v>-----</v>
      </c>
      <c r="E810" s="287"/>
      <c r="F810" s="288" t="str">
        <f>IF(C810="No","-----",D810/E810)</f>
        <v>-----</v>
      </c>
      <c r="G810" s="109"/>
      <c r="H810" s="112" t="str">
        <f t="shared" ref="H810:H819" si="191">IF(F810="-----","-----",PI()*(G810^2)/4)</f>
        <v>-----</v>
      </c>
      <c r="I810" s="324" t="str">
        <f t="shared" ref="I810:I819" si="192">IF(H810="-----","-----",$G$803*0.5*H810*$G$802*1)</f>
        <v>-----</v>
      </c>
      <c r="J810" s="353" t="str">
        <f t="shared" ref="J810:J819" si="193">IF(I810="-----","-----",IF(F810&lt;=I810,"OK","NG"))</f>
        <v>-----</v>
      </c>
    </row>
    <row r="811" spans="1:12">
      <c r="B811" s="27">
        <v>2</v>
      </c>
      <c r="C811" s="177" t="str">
        <f>IF(OR(D754="Yes",D755="Yes"),"Yes","No")</f>
        <v>No</v>
      </c>
      <c r="D811" s="289" t="str">
        <f>IF(C811="No","-----",MAX(E403,E404))</f>
        <v>-----</v>
      </c>
      <c r="E811" s="284"/>
      <c r="F811" s="285" t="str">
        <f t="shared" ref="F811:F819" si="194">IF(C811="No","-----",D811/E811)</f>
        <v>-----</v>
      </c>
      <c r="G811" s="105"/>
      <c r="H811" s="90" t="str">
        <f t="shared" si="191"/>
        <v>-----</v>
      </c>
      <c r="I811" s="326" t="str">
        <f t="shared" si="192"/>
        <v>-----</v>
      </c>
      <c r="J811" s="354" t="str">
        <f t="shared" si="193"/>
        <v>-----</v>
      </c>
    </row>
    <row r="812" spans="1:12">
      <c r="B812" s="27">
        <v>3</v>
      </c>
      <c r="C812" s="177" t="str">
        <f>IF(OR(D756="Yes",D757="Yes"),"Yes","No")</f>
        <v>No</v>
      </c>
      <c r="D812" s="289" t="str">
        <f>IF(C812="No","-----",MAX(E405,E406))</f>
        <v>-----</v>
      </c>
      <c r="E812" s="284"/>
      <c r="F812" s="285" t="str">
        <f t="shared" si="194"/>
        <v>-----</v>
      </c>
      <c r="G812" s="105"/>
      <c r="H812" s="90" t="str">
        <f t="shared" si="191"/>
        <v>-----</v>
      </c>
      <c r="I812" s="326" t="str">
        <f t="shared" si="192"/>
        <v>-----</v>
      </c>
      <c r="J812" s="354" t="str">
        <f t="shared" si="193"/>
        <v>-----</v>
      </c>
    </row>
    <row r="813" spans="1:12">
      <c r="B813" s="27">
        <v>4</v>
      </c>
      <c r="C813" s="177" t="str">
        <f>IF(OR(D758="Yes",D759="Yes"),"Yes","No")</f>
        <v>No</v>
      </c>
      <c r="D813" s="289" t="str">
        <f>IF(C813="No","-----",MAX(E407,E408))</f>
        <v>-----</v>
      </c>
      <c r="E813" s="284"/>
      <c r="F813" s="285" t="str">
        <f t="shared" si="194"/>
        <v>-----</v>
      </c>
      <c r="G813" s="105"/>
      <c r="H813" s="90" t="str">
        <f t="shared" si="191"/>
        <v>-----</v>
      </c>
      <c r="I813" s="326" t="str">
        <f t="shared" si="192"/>
        <v>-----</v>
      </c>
      <c r="J813" s="354" t="str">
        <f t="shared" si="193"/>
        <v>-----</v>
      </c>
    </row>
    <row r="814" spans="1:12">
      <c r="B814" s="27">
        <v>5</v>
      </c>
      <c r="C814" s="177" t="str">
        <f>IF(OR(D760="Yes",D761="Yes"),"Yes","No")</f>
        <v>No</v>
      </c>
      <c r="D814" s="289" t="str">
        <f>IF(C814="No","-----",MAX(E409,E410))</f>
        <v>-----</v>
      </c>
      <c r="E814" s="284"/>
      <c r="F814" s="285" t="str">
        <f t="shared" si="194"/>
        <v>-----</v>
      </c>
      <c r="G814" s="105"/>
      <c r="H814" s="90" t="str">
        <f t="shared" si="191"/>
        <v>-----</v>
      </c>
      <c r="I814" s="326" t="str">
        <f t="shared" si="192"/>
        <v>-----</v>
      </c>
      <c r="J814" s="354" t="str">
        <f t="shared" si="193"/>
        <v>-----</v>
      </c>
    </row>
    <row r="815" spans="1:12">
      <c r="B815" s="27">
        <v>6</v>
      </c>
      <c r="C815" s="177" t="str">
        <f>IF(OR(D762="Yes",D763="Yes"),"Yes","No")</f>
        <v>No</v>
      </c>
      <c r="D815" s="289" t="str">
        <f>IF(C815="No","-----",MAX(E411,E412))</f>
        <v>-----</v>
      </c>
      <c r="E815" s="284"/>
      <c r="F815" s="285" t="str">
        <f t="shared" si="194"/>
        <v>-----</v>
      </c>
      <c r="G815" s="105"/>
      <c r="H815" s="90" t="str">
        <f t="shared" si="191"/>
        <v>-----</v>
      </c>
      <c r="I815" s="326" t="str">
        <f t="shared" si="192"/>
        <v>-----</v>
      </c>
      <c r="J815" s="354" t="str">
        <f t="shared" si="193"/>
        <v>-----</v>
      </c>
    </row>
    <row r="816" spans="1:12">
      <c r="B816" s="27">
        <v>7</v>
      </c>
      <c r="C816" s="177" t="str">
        <f>IF(OR(D764="Yes",D765="Yes"),"Yes","No")</f>
        <v>No</v>
      </c>
      <c r="D816" s="289" t="str">
        <f>IF(C816="No","-----",MAX(E413,E414))</f>
        <v>-----</v>
      </c>
      <c r="E816" s="284"/>
      <c r="F816" s="285" t="str">
        <f t="shared" si="194"/>
        <v>-----</v>
      </c>
      <c r="G816" s="105"/>
      <c r="H816" s="90" t="str">
        <f t="shared" si="191"/>
        <v>-----</v>
      </c>
      <c r="I816" s="326" t="str">
        <f t="shared" si="192"/>
        <v>-----</v>
      </c>
      <c r="J816" s="354" t="str">
        <f t="shared" si="193"/>
        <v>-----</v>
      </c>
    </row>
    <row r="817" spans="1:12">
      <c r="B817" s="27">
        <v>8</v>
      </c>
      <c r="C817" s="177" t="str">
        <f>IF(OR(D766="Yes",D767="Yes"),"Yes","No")</f>
        <v>No</v>
      </c>
      <c r="D817" s="289" t="str">
        <f>IF(C817="No","-----",MAX(E415,E416))</f>
        <v>-----</v>
      </c>
      <c r="E817" s="284"/>
      <c r="F817" s="285" t="str">
        <f t="shared" si="194"/>
        <v>-----</v>
      </c>
      <c r="G817" s="105"/>
      <c r="H817" s="90" t="str">
        <f t="shared" si="191"/>
        <v>-----</v>
      </c>
      <c r="I817" s="326" t="str">
        <f t="shared" si="192"/>
        <v>-----</v>
      </c>
      <c r="J817" s="354" t="str">
        <f t="shared" si="193"/>
        <v>-----</v>
      </c>
    </row>
    <row r="818" spans="1:12">
      <c r="B818" s="27">
        <v>9</v>
      </c>
      <c r="C818" s="177" t="str">
        <f>IF(OR(D768="Yes",D769="Yes"),"Yes","No")</f>
        <v>No</v>
      </c>
      <c r="D818" s="289" t="str">
        <f>IF(C818="No","-----",MAX(E417,E418))</f>
        <v>-----</v>
      </c>
      <c r="E818" s="284"/>
      <c r="F818" s="285" t="str">
        <f t="shared" si="194"/>
        <v>-----</v>
      </c>
      <c r="G818" s="105"/>
      <c r="H818" s="90" t="str">
        <f t="shared" si="191"/>
        <v>-----</v>
      </c>
      <c r="I818" s="326" t="str">
        <f t="shared" si="192"/>
        <v>-----</v>
      </c>
      <c r="J818" s="354" t="str">
        <f t="shared" si="193"/>
        <v>-----</v>
      </c>
    </row>
    <row r="819" spans="1:12" ht="13.5" thickBot="1">
      <c r="B819" s="17">
        <v>10</v>
      </c>
      <c r="C819" s="72" t="str">
        <f>IF(OR(D770="Yes",D771="Yes"),"Yes","No")</f>
        <v>No</v>
      </c>
      <c r="D819" s="290" t="str">
        <f>IF(C819="No","-----",MAX(E419,E420))</f>
        <v>-----</v>
      </c>
      <c r="E819" s="291"/>
      <c r="F819" s="292" t="str">
        <f t="shared" si="194"/>
        <v>-----</v>
      </c>
      <c r="G819" s="117"/>
      <c r="H819" s="120" t="str">
        <f t="shared" si="191"/>
        <v>-----</v>
      </c>
      <c r="I819" s="328" t="str">
        <f t="shared" si="192"/>
        <v>-----</v>
      </c>
      <c r="J819" s="355" t="str">
        <f t="shared" si="193"/>
        <v>-----</v>
      </c>
    </row>
    <row r="820" spans="1:12">
      <c r="B820" s="19"/>
    </row>
    <row r="821" spans="1:12">
      <c r="A821" s="266" t="s">
        <v>560</v>
      </c>
      <c r="B821" s="19"/>
      <c r="F821" s="236" t="s">
        <v>859</v>
      </c>
      <c r="L821" s="6" t="s">
        <v>532</v>
      </c>
    </row>
    <row r="822" spans="1:12">
      <c r="A822" s="266"/>
      <c r="B822" s="19"/>
      <c r="F822" s="255" t="s">
        <v>546</v>
      </c>
      <c r="G822" s="238">
        <v>0.75</v>
      </c>
      <c r="H822" s="2" t="s">
        <v>547</v>
      </c>
      <c r="L822" s="6"/>
    </row>
    <row r="823" spans="1:12" ht="13.5" thickBot="1">
      <c r="A823" s="266"/>
      <c r="B823" s="19"/>
      <c r="L823" s="6"/>
    </row>
    <row r="824" spans="1:12">
      <c r="A824" s="5"/>
      <c r="B824" s="357"/>
      <c r="C824" s="10" t="s">
        <v>356</v>
      </c>
      <c r="D824" s="160" t="s">
        <v>559</v>
      </c>
      <c r="E824" s="10" t="s">
        <v>413</v>
      </c>
      <c r="F824" s="10" t="s">
        <v>543</v>
      </c>
      <c r="G824" s="10" t="s">
        <v>544</v>
      </c>
      <c r="H824" s="92"/>
      <c r="I824" s="53"/>
      <c r="J824" s="10" t="s">
        <v>552</v>
      </c>
      <c r="K824" s="10"/>
      <c r="L824" s="5"/>
    </row>
    <row r="825" spans="1:12">
      <c r="A825" s="5"/>
      <c r="B825" s="91"/>
      <c r="C825" s="15" t="s">
        <v>377</v>
      </c>
      <c r="D825" s="156" t="s">
        <v>367</v>
      </c>
      <c r="E825" s="15" t="s">
        <v>536</v>
      </c>
      <c r="F825" s="15" t="s">
        <v>416</v>
      </c>
      <c r="G825" s="15" t="s">
        <v>416</v>
      </c>
      <c r="H825" s="684" t="s">
        <v>554</v>
      </c>
      <c r="I825" s="685"/>
      <c r="J825" s="15" t="s">
        <v>362</v>
      </c>
      <c r="K825" s="15" t="s">
        <v>408</v>
      </c>
      <c r="L825" s="5"/>
    </row>
    <row r="826" spans="1:12" ht="13.5" thickBot="1">
      <c r="A826" s="5"/>
      <c r="B826" s="91"/>
      <c r="C826" s="15" t="s">
        <v>366</v>
      </c>
      <c r="D826" s="156" t="s">
        <v>533</v>
      </c>
      <c r="E826" s="15" t="s">
        <v>537</v>
      </c>
      <c r="F826" s="15" t="s">
        <v>540</v>
      </c>
      <c r="G826" s="15" t="s">
        <v>540</v>
      </c>
      <c r="H826" s="686" t="s">
        <v>555</v>
      </c>
      <c r="I826" s="687"/>
      <c r="J826" s="15" t="s">
        <v>553</v>
      </c>
      <c r="K826" s="15" t="s">
        <v>556</v>
      </c>
      <c r="L826" s="5"/>
    </row>
    <row r="827" spans="1:12">
      <c r="A827" s="5"/>
      <c r="B827" s="91"/>
      <c r="C827" s="15" t="s">
        <v>367</v>
      </c>
      <c r="D827" s="156" t="s">
        <v>534</v>
      </c>
      <c r="E827" s="15" t="s">
        <v>383</v>
      </c>
      <c r="F827" s="15" t="s">
        <v>408</v>
      </c>
      <c r="G827" s="15" t="s">
        <v>541</v>
      </c>
      <c r="H827" s="10" t="s">
        <v>550</v>
      </c>
      <c r="I827" s="10" t="s">
        <v>551</v>
      </c>
      <c r="J827" s="15" t="s">
        <v>108</v>
      </c>
      <c r="K827" s="15" t="s">
        <v>108</v>
      </c>
      <c r="L827" s="5"/>
    </row>
    <row r="828" spans="1:12" ht="18">
      <c r="A828" s="365"/>
      <c r="B828" s="366" t="s">
        <v>10</v>
      </c>
      <c r="C828" s="367" t="s">
        <v>379</v>
      </c>
      <c r="D828" s="368" t="s">
        <v>535</v>
      </c>
      <c r="E828" s="367" t="s">
        <v>538</v>
      </c>
      <c r="F828" s="367" t="s">
        <v>548</v>
      </c>
      <c r="G828" s="367" t="s">
        <v>408</v>
      </c>
      <c r="H828" s="374" t="s">
        <v>549</v>
      </c>
      <c r="I828" s="374" t="s">
        <v>549</v>
      </c>
      <c r="J828" s="374" t="s">
        <v>549</v>
      </c>
      <c r="K828" s="15" t="s">
        <v>161</v>
      </c>
      <c r="L828" s="365"/>
    </row>
    <row r="829" spans="1:12" ht="15" thickBot="1">
      <c r="A829" s="5"/>
      <c r="B829" s="54" t="s">
        <v>9</v>
      </c>
      <c r="C829" s="15" t="s">
        <v>18</v>
      </c>
      <c r="D829" s="162" t="s">
        <v>86</v>
      </c>
      <c r="E829" s="15" t="s">
        <v>86</v>
      </c>
      <c r="F829" s="378" t="s">
        <v>542</v>
      </c>
      <c r="G829" s="374" t="s">
        <v>539</v>
      </c>
      <c r="H829" s="15" t="s">
        <v>18</v>
      </c>
      <c r="I829" s="15" t="s">
        <v>18</v>
      </c>
      <c r="J829" s="15" t="s">
        <v>18</v>
      </c>
      <c r="K829" s="15" t="s">
        <v>557</v>
      </c>
      <c r="L829" s="5"/>
    </row>
    <row r="830" spans="1:12">
      <c r="B830" s="177">
        <v>1</v>
      </c>
      <c r="C830" s="87" t="str">
        <f>F810</f>
        <v>-----</v>
      </c>
      <c r="D830" s="375"/>
      <c r="E830" s="323" t="str">
        <f t="shared" ref="E830:E839" si="195">IF(C830="-----","-----",H515)</f>
        <v>-----</v>
      </c>
      <c r="F830" s="288" t="str">
        <f t="shared" ref="F830:F839" si="196">IF(E830="-----","-----",IF($O$30=2,0.75,1))</f>
        <v>-----</v>
      </c>
      <c r="G830" s="288" t="str">
        <f t="shared" ref="G830:G839" si="197">IF(E830="-----","-----",IF($O$30=2,0.8,1))</f>
        <v>-----</v>
      </c>
      <c r="H830" s="288" t="str">
        <f>IF(E830="-----","-----",7*((D830/G810)^0.2)*SQRT(G810)*F830*G830*SQRT($K$36)*(E830^1.5))</f>
        <v>-----</v>
      </c>
      <c r="I830" s="288" t="str">
        <f>IF(E830="-----","-----",9*F830*G830*SQRT($K$36)*(E830^1.5))</f>
        <v>-----</v>
      </c>
      <c r="J830" s="324" t="str">
        <f>IF(H830="-----","-----",MIN(H830:I830))</f>
        <v>-----</v>
      </c>
      <c r="K830" s="353" t="str">
        <f>IF(J830="-----","-----",IF(C830&lt;=J830,"OK","NG"))</f>
        <v>-----</v>
      </c>
    </row>
    <row r="831" spans="1:12">
      <c r="B831" s="27">
        <v>2</v>
      </c>
      <c r="C831" s="88" t="str">
        <f t="shared" ref="C831:C839" si="198">F811</f>
        <v>-----</v>
      </c>
      <c r="D831" s="376"/>
      <c r="E831" s="325" t="str">
        <f t="shared" si="195"/>
        <v>-----</v>
      </c>
      <c r="F831" s="285" t="str">
        <f t="shared" si="196"/>
        <v>-----</v>
      </c>
      <c r="G831" s="285" t="str">
        <f t="shared" si="197"/>
        <v>-----</v>
      </c>
      <c r="H831" s="285" t="str">
        <f t="shared" ref="H831:H839" si="199">IF(E831="-----","-----",7*((D831/G811)^0.2)*SQRT(G811)*F831*G831*SQRT($K$36)*(E831^1.5))</f>
        <v>-----</v>
      </c>
      <c r="I831" s="285" t="str">
        <f t="shared" ref="I831:I839" si="200">IF(E831="-----","-----",9*F831*G831*SQRT($K$36)*(E831^1.5))</f>
        <v>-----</v>
      </c>
      <c r="J831" s="326" t="str">
        <f t="shared" ref="J831:J839" si="201">IF(H831="-----","-----",MIN(H831:I831))</f>
        <v>-----</v>
      </c>
      <c r="K831" s="354" t="str">
        <f t="shared" ref="K831:K839" si="202">IF(J831="-----","-----",IF(C831&lt;=J831,"OK","NG"))</f>
        <v>-----</v>
      </c>
    </row>
    <row r="832" spans="1:12">
      <c r="B832" s="27">
        <v>3</v>
      </c>
      <c r="C832" s="88" t="str">
        <f t="shared" si="198"/>
        <v>-----</v>
      </c>
      <c r="D832" s="376"/>
      <c r="E832" s="325" t="str">
        <f t="shared" si="195"/>
        <v>-----</v>
      </c>
      <c r="F832" s="285" t="str">
        <f t="shared" si="196"/>
        <v>-----</v>
      </c>
      <c r="G832" s="285" t="str">
        <f t="shared" si="197"/>
        <v>-----</v>
      </c>
      <c r="H832" s="285" t="str">
        <f t="shared" si="199"/>
        <v>-----</v>
      </c>
      <c r="I832" s="285" t="str">
        <f t="shared" si="200"/>
        <v>-----</v>
      </c>
      <c r="J832" s="326" t="str">
        <f t="shared" si="201"/>
        <v>-----</v>
      </c>
      <c r="K832" s="354" t="str">
        <f t="shared" si="202"/>
        <v>-----</v>
      </c>
    </row>
    <row r="833" spans="1:12">
      <c r="B833" s="27">
        <v>4</v>
      </c>
      <c r="C833" s="88" t="str">
        <f t="shared" si="198"/>
        <v>-----</v>
      </c>
      <c r="D833" s="376"/>
      <c r="E833" s="325" t="str">
        <f t="shared" si="195"/>
        <v>-----</v>
      </c>
      <c r="F833" s="285" t="str">
        <f t="shared" si="196"/>
        <v>-----</v>
      </c>
      <c r="G833" s="285" t="str">
        <f t="shared" si="197"/>
        <v>-----</v>
      </c>
      <c r="H833" s="285" t="str">
        <f t="shared" si="199"/>
        <v>-----</v>
      </c>
      <c r="I833" s="285" t="str">
        <f t="shared" si="200"/>
        <v>-----</v>
      </c>
      <c r="J833" s="326" t="str">
        <f t="shared" si="201"/>
        <v>-----</v>
      </c>
      <c r="K833" s="354" t="str">
        <f t="shared" si="202"/>
        <v>-----</v>
      </c>
    </row>
    <row r="834" spans="1:12">
      <c r="B834" s="27">
        <v>5</v>
      </c>
      <c r="C834" s="88" t="str">
        <f t="shared" si="198"/>
        <v>-----</v>
      </c>
      <c r="D834" s="376"/>
      <c r="E834" s="325" t="str">
        <f t="shared" si="195"/>
        <v>-----</v>
      </c>
      <c r="F834" s="285" t="str">
        <f t="shared" si="196"/>
        <v>-----</v>
      </c>
      <c r="G834" s="285" t="str">
        <f t="shared" si="197"/>
        <v>-----</v>
      </c>
      <c r="H834" s="285" t="str">
        <f t="shared" si="199"/>
        <v>-----</v>
      </c>
      <c r="I834" s="285" t="str">
        <f t="shared" si="200"/>
        <v>-----</v>
      </c>
      <c r="J834" s="326" t="str">
        <f t="shared" si="201"/>
        <v>-----</v>
      </c>
      <c r="K834" s="354" t="str">
        <f t="shared" si="202"/>
        <v>-----</v>
      </c>
    </row>
    <row r="835" spans="1:12">
      <c r="B835" s="27">
        <v>6</v>
      </c>
      <c r="C835" s="88" t="str">
        <f t="shared" si="198"/>
        <v>-----</v>
      </c>
      <c r="D835" s="376"/>
      <c r="E835" s="325" t="str">
        <f t="shared" si="195"/>
        <v>-----</v>
      </c>
      <c r="F835" s="285" t="str">
        <f t="shared" si="196"/>
        <v>-----</v>
      </c>
      <c r="G835" s="285" t="str">
        <f t="shared" si="197"/>
        <v>-----</v>
      </c>
      <c r="H835" s="285" t="str">
        <f t="shared" si="199"/>
        <v>-----</v>
      </c>
      <c r="I835" s="285" t="str">
        <f t="shared" si="200"/>
        <v>-----</v>
      </c>
      <c r="J835" s="326" t="str">
        <f t="shared" si="201"/>
        <v>-----</v>
      </c>
      <c r="K835" s="354" t="str">
        <f t="shared" si="202"/>
        <v>-----</v>
      </c>
    </row>
    <row r="836" spans="1:12">
      <c r="B836" s="27">
        <v>7</v>
      </c>
      <c r="C836" s="88" t="str">
        <f t="shared" si="198"/>
        <v>-----</v>
      </c>
      <c r="D836" s="376"/>
      <c r="E836" s="325" t="str">
        <f t="shared" si="195"/>
        <v>-----</v>
      </c>
      <c r="F836" s="285" t="str">
        <f t="shared" si="196"/>
        <v>-----</v>
      </c>
      <c r="G836" s="285" t="str">
        <f t="shared" si="197"/>
        <v>-----</v>
      </c>
      <c r="H836" s="285" t="str">
        <f t="shared" si="199"/>
        <v>-----</v>
      </c>
      <c r="I836" s="285" t="str">
        <f t="shared" si="200"/>
        <v>-----</v>
      </c>
      <c r="J836" s="326" t="str">
        <f t="shared" si="201"/>
        <v>-----</v>
      </c>
      <c r="K836" s="354" t="str">
        <f t="shared" si="202"/>
        <v>-----</v>
      </c>
    </row>
    <row r="837" spans="1:12">
      <c r="B837" s="27">
        <v>8</v>
      </c>
      <c r="C837" s="88" t="str">
        <f t="shared" si="198"/>
        <v>-----</v>
      </c>
      <c r="D837" s="376"/>
      <c r="E837" s="325" t="str">
        <f t="shared" si="195"/>
        <v>-----</v>
      </c>
      <c r="F837" s="285" t="str">
        <f t="shared" si="196"/>
        <v>-----</v>
      </c>
      <c r="G837" s="285" t="str">
        <f t="shared" si="197"/>
        <v>-----</v>
      </c>
      <c r="H837" s="285" t="str">
        <f t="shared" si="199"/>
        <v>-----</v>
      </c>
      <c r="I837" s="285" t="str">
        <f t="shared" si="200"/>
        <v>-----</v>
      </c>
      <c r="J837" s="326" t="str">
        <f t="shared" si="201"/>
        <v>-----</v>
      </c>
      <c r="K837" s="354" t="str">
        <f t="shared" si="202"/>
        <v>-----</v>
      </c>
    </row>
    <row r="838" spans="1:12">
      <c r="B838" s="27">
        <v>9</v>
      </c>
      <c r="C838" s="88" t="str">
        <f t="shared" si="198"/>
        <v>-----</v>
      </c>
      <c r="D838" s="376"/>
      <c r="E838" s="325" t="str">
        <f t="shared" si="195"/>
        <v>-----</v>
      </c>
      <c r="F838" s="285" t="str">
        <f t="shared" si="196"/>
        <v>-----</v>
      </c>
      <c r="G838" s="285" t="str">
        <f t="shared" si="197"/>
        <v>-----</v>
      </c>
      <c r="H838" s="285" t="str">
        <f t="shared" si="199"/>
        <v>-----</v>
      </c>
      <c r="I838" s="285" t="str">
        <f t="shared" si="200"/>
        <v>-----</v>
      </c>
      <c r="J838" s="326" t="str">
        <f t="shared" si="201"/>
        <v>-----</v>
      </c>
      <c r="K838" s="354" t="str">
        <f t="shared" si="202"/>
        <v>-----</v>
      </c>
    </row>
    <row r="839" spans="1:12" ht="13.5" thickBot="1">
      <c r="B839" s="17">
        <v>10</v>
      </c>
      <c r="C839" s="89" t="str">
        <f t="shared" si="198"/>
        <v>-----</v>
      </c>
      <c r="D839" s="377"/>
      <c r="E839" s="327" t="str">
        <f t="shared" si="195"/>
        <v>-----</v>
      </c>
      <c r="F839" s="292" t="str">
        <f t="shared" si="196"/>
        <v>-----</v>
      </c>
      <c r="G839" s="292" t="str">
        <f t="shared" si="197"/>
        <v>-----</v>
      </c>
      <c r="H839" s="292" t="str">
        <f t="shared" si="199"/>
        <v>-----</v>
      </c>
      <c r="I839" s="292" t="str">
        <f t="shared" si="200"/>
        <v>-----</v>
      </c>
      <c r="J839" s="328" t="str">
        <f t="shared" si="201"/>
        <v>-----</v>
      </c>
      <c r="K839" s="355" t="str">
        <f t="shared" si="202"/>
        <v>-----</v>
      </c>
    </row>
    <row r="840" spans="1:12">
      <c r="B840" s="19" t="s">
        <v>545</v>
      </c>
    </row>
    <row r="841" spans="1:12">
      <c r="B841" s="19" t="s">
        <v>558</v>
      </c>
    </row>
    <row r="844" spans="1:12">
      <c r="A844" s="9" t="s">
        <v>582</v>
      </c>
    </row>
    <row r="845" spans="1:12" ht="13.5" thickBot="1"/>
    <row r="846" spans="1:12" s="5" customFormat="1" ht="13.5" thickBot="1">
      <c r="A846" s="10"/>
      <c r="B846" s="10"/>
      <c r="C846" s="384" t="s">
        <v>568</v>
      </c>
      <c r="D846" s="690" t="s">
        <v>570</v>
      </c>
      <c r="E846" s="691"/>
      <c r="F846" s="691"/>
      <c r="G846" s="692"/>
      <c r="H846" s="690" t="s">
        <v>583</v>
      </c>
      <c r="I846" s="692"/>
      <c r="J846" s="690" t="s">
        <v>586</v>
      </c>
      <c r="K846" s="692"/>
      <c r="L846" s="384" t="s">
        <v>588</v>
      </c>
    </row>
    <row r="847" spans="1:12" s="5" customFormat="1">
      <c r="A847" s="15"/>
      <c r="B847" s="15"/>
      <c r="C847" s="10" t="s">
        <v>92</v>
      </c>
      <c r="D847" s="10" t="s">
        <v>153</v>
      </c>
      <c r="E847" s="10" t="s">
        <v>44</v>
      </c>
      <c r="F847" s="10" t="s">
        <v>42</v>
      </c>
      <c r="G847" s="10" t="s">
        <v>44</v>
      </c>
      <c r="H847" s="237" t="s">
        <v>584</v>
      </c>
      <c r="I847" s="237" t="s">
        <v>585</v>
      </c>
      <c r="J847" s="10" t="s">
        <v>587</v>
      </c>
      <c r="K847" s="10" t="s">
        <v>147</v>
      </c>
      <c r="L847" s="10" t="s">
        <v>102</v>
      </c>
    </row>
    <row r="848" spans="1:12" s="5" customFormat="1">
      <c r="A848" s="15"/>
      <c r="B848" s="15"/>
      <c r="C848" s="15" t="s">
        <v>569</v>
      </c>
      <c r="D848" s="15" t="s">
        <v>571</v>
      </c>
      <c r="E848" s="15" t="s">
        <v>573</v>
      </c>
      <c r="F848" s="15" t="s">
        <v>158</v>
      </c>
      <c r="G848" s="15" t="s">
        <v>158</v>
      </c>
      <c r="H848" s="15" t="s">
        <v>94</v>
      </c>
      <c r="I848" s="15" t="s">
        <v>94</v>
      </c>
      <c r="J848" s="15" t="s">
        <v>569</v>
      </c>
      <c r="K848" s="15" t="s">
        <v>162</v>
      </c>
      <c r="L848" s="15" t="s">
        <v>95</v>
      </c>
    </row>
    <row r="849" spans="1:12" s="5" customFormat="1">
      <c r="A849" s="15" t="s">
        <v>10</v>
      </c>
      <c r="B849" s="15" t="s">
        <v>35</v>
      </c>
      <c r="C849" s="15" t="s">
        <v>95</v>
      </c>
      <c r="D849" s="15" t="s">
        <v>162</v>
      </c>
      <c r="E849" s="15" t="s">
        <v>154</v>
      </c>
      <c r="F849" s="15" t="s">
        <v>162</v>
      </c>
      <c r="G849" s="15" t="s">
        <v>162</v>
      </c>
      <c r="H849" s="15" t="s">
        <v>95</v>
      </c>
      <c r="I849" s="15" t="s">
        <v>95</v>
      </c>
      <c r="J849" s="15" t="s">
        <v>95</v>
      </c>
      <c r="K849" s="15" t="s">
        <v>95</v>
      </c>
      <c r="L849" s="15" t="s">
        <v>84</v>
      </c>
    </row>
    <row r="850" spans="1:12" s="5" customFormat="1" ht="13.5" thickBot="1">
      <c r="A850" s="11" t="s">
        <v>9</v>
      </c>
      <c r="B850" s="11" t="s">
        <v>21</v>
      </c>
      <c r="C850" s="11" t="s">
        <v>166</v>
      </c>
      <c r="D850" s="11" t="s">
        <v>572</v>
      </c>
      <c r="E850" s="11" t="s">
        <v>121</v>
      </c>
      <c r="F850" s="11" t="s">
        <v>148</v>
      </c>
      <c r="G850" s="11" t="s">
        <v>148</v>
      </c>
      <c r="H850" s="11" t="s">
        <v>166</v>
      </c>
      <c r="I850" s="11" t="s">
        <v>166</v>
      </c>
      <c r="J850" s="11" t="s">
        <v>84</v>
      </c>
      <c r="K850" s="11" t="s">
        <v>84</v>
      </c>
      <c r="L850" s="11" t="s">
        <v>589</v>
      </c>
    </row>
    <row r="851" spans="1:12">
      <c r="A851" s="693">
        <v>1</v>
      </c>
      <c r="B851" s="16" t="s">
        <v>36</v>
      </c>
      <c r="C851" s="123" t="str">
        <f t="shared" ref="C851:C870" si="203">H141</f>
        <v>OK</v>
      </c>
      <c r="D851" s="124" t="str">
        <f t="shared" ref="D851:D870" si="204">G201</f>
        <v>OK</v>
      </c>
      <c r="E851" s="124" t="str">
        <f t="shared" ref="E851:E870" si="205">I201</f>
        <v>OK</v>
      </c>
      <c r="F851" s="124" t="str">
        <f t="shared" ref="F851:F870" si="206">K201</f>
        <v>OK</v>
      </c>
      <c r="G851" s="124" t="str">
        <f t="shared" ref="G851:G870" si="207">L201</f>
        <v>OK</v>
      </c>
      <c r="H851" s="124" t="str">
        <f t="shared" ref="H851:H870" si="208">E231</f>
        <v>OK</v>
      </c>
      <c r="I851" s="124" t="str">
        <f t="shared" ref="I851:I870" si="209">I231</f>
        <v>OK</v>
      </c>
      <c r="J851" s="124" t="str">
        <f t="shared" ref="J851:J870" si="210">C285</f>
        <v>OK</v>
      </c>
      <c r="K851" s="112" t="str">
        <f t="shared" ref="K851:K870" si="211">F285</f>
        <v>OK</v>
      </c>
      <c r="L851" s="381" t="str">
        <f t="shared" ref="L851:L870" si="212">IF(C315="-----","-----",IF(C315&lt;=0.125,"OK","NG"))</f>
        <v>OK</v>
      </c>
    </row>
    <row r="852" spans="1:12">
      <c r="A852" s="678"/>
      <c r="B852" s="27" t="s">
        <v>37</v>
      </c>
      <c r="C852" s="48" t="str">
        <f t="shared" si="203"/>
        <v>OK</v>
      </c>
      <c r="D852" s="37" t="str">
        <f t="shared" si="204"/>
        <v>OK</v>
      </c>
      <c r="E852" s="37" t="str">
        <f t="shared" si="205"/>
        <v>OK</v>
      </c>
      <c r="F852" s="37" t="str">
        <f t="shared" si="206"/>
        <v>OK</v>
      </c>
      <c r="G852" s="37" t="str">
        <f t="shared" si="207"/>
        <v>OK</v>
      </c>
      <c r="H852" s="37" t="str">
        <f t="shared" si="208"/>
        <v>OK</v>
      </c>
      <c r="I852" s="37" t="str">
        <f t="shared" si="209"/>
        <v>OK</v>
      </c>
      <c r="J852" s="37" t="str">
        <f t="shared" si="210"/>
        <v>OK</v>
      </c>
      <c r="K852" s="90" t="str">
        <f t="shared" si="211"/>
        <v>OK</v>
      </c>
      <c r="L852" s="382" t="str">
        <f t="shared" si="212"/>
        <v>OK</v>
      </c>
    </row>
    <row r="853" spans="1:12">
      <c r="A853" s="678">
        <v>2</v>
      </c>
      <c r="B853" s="27" t="s">
        <v>36</v>
      </c>
      <c r="C853" s="48" t="str">
        <f t="shared" si="203"/>
        <v>OK</v>
      </c>
      <c r="D853" s="37" t="str">
        <f t="shared" si="204"/>
        <v>OK</v>
      </c>
      <c r="E853" s="37" t="str">
        <f t="shared" si="205"/>
        <v>OK</v>
      </c>
      <c r="F853" s="37" t="str">
        <f t="shared" si="206"/>
        <v>OK</v>
      </c>
      <c r="G853" s="37" t="str">
        <f t="shared" si="207"/>
        <v>OK</v>
      </c>
      <c r="H853" s="37" t="str">
        <f t="shared" si="208"/>
        <v>OK</v>
      </c>
      <c r="I853" s="37" t="str">
        <f t="shared" si="209"/>
        <v>OK</v>
      </c>
      <c r="J853" s="37" t="str">
        <f t="shared" si="210"/>
        <v>OK</v>
      </c>
      <c r="K853" s="90" t="str">
        <f t="shared" si="211"/>
        <v>OK</v>
      </c>
      <c r="L853" s="382" t="str">
        <f t="shared" si="212"/>
        <v>OK</v>
      </c>
    </row>
    <row r="854" spans="1:12">
      <c r="A854" s="678"/>
      <c r="B854" s="27" t="s">
        <v>37</v>
      </c>
      <c r="C854" s="48" t="str">
        <f t="shared" si="203"/>
        <v>OK</v>
      </c>
      <c r="D854" s="37" t="str">
        <f t="shared" si="204"/>
        <v>OK</v>
      </c>
      <c r="E854" s="37" t="str">
        <f t="shared" si="205"/>
        <v>OK</v>
      </c>
      <c r="F854" s="37" t="str">
        <f t="shared" si="206"/>
        <v>OK</v>
      </c>
      <c r="G854" s="37" t="str">
        <f t="shared" si="207"/>
        <v>OK</v>
      </c>
      <c r="H854" s="37" t="str">
        <f t="shared" si="208"/>
        <v>OK</v>
      </c>
      <c r="I854" s="37" t="str">
        <f t="shared" si="209"/>
        <v>OK</v>
      </c>
      <c r="J854" s="37" t="str">
        <f t="shared" si="210"/>
        <v>OK</v>
      </c>
      <c r="K854" s="90" t="str">
        <f t="shared" si="211"/>
        <v>OK</v>
      </c>
      <c r="L854" s="382" t="str">
        <f t="shared" si="212"/>
        <v>OK</v>
      </c>
    </row>
    <row r="855" spans="1:12">
      <c r="A855" s="678">
        <v>3</v>
      </c>
      <c r="B855" s="27" t="s">
        <v>36</v>
      </c>
      <c r="C855" s="48" t="str">
        <f t="shared" si="203"/>
        <v>-----</v>
      </c>
      <c r="D855" s="37" t="str">
        <f t="shared" si="204"/>
        <v>-----</v>
      </c>
      <c r="E855" s="37" t="str">
        <f t="shared" si="205"/>
        <v>-----</v>
      </c>
      <c r="F855" s="37" t="str">
        <f t="shared" si="206"/>
        <v>-----</v>
      </c>
      <c r="G855" s="37" t="str">
        <f t="shared" si="207"/>
        <v>-----</v>
      </c>
      <c r="H855" s="37" t="str">
        <f t="shared" si="208"/>
        <v>-----</v>
      </c>
      <c r="I855" s="37" t="str">
        <f t="shared" si="209"/>
        <v>-----</v>
      </c>
      <c r="J855" s="37" t="str">
        <f t="shared" si="210"/>
        <v>-----</v>
      </c>
      <c r="K855" s="90" t="str">
        <f t="shared" si="211"/>
        <v>-----</v>
      </c>
      <c r="L855" s="382" t="str">
        <f t="shared" si="212"/>
        <v>-----</v>
      </c>
    </row>
    <row r="856" spans="1:12">
      <c r="A856" s="678"/>
      <c r="B856" s="27" t="s">
        <v>37</v>
      </c>
      <c r="C856" s="48" t="str">
        <f t="shared" si="203"/>
        <v>-----</v>
      </c>
      <c r="D856" s="37" t="str">
        <f t="shared" si="204"/>
        <v>-----</v>
      </c>
      <c r="E856" s="37" t="str">
        <f t="shared" si="205"/>
        <v>-----</v>
      </c>
      <c r="F856" s="37" t="str">
        <f t="shared" si="206"/>
        <v>-----</v>
      </c>
      <c r="G856" s="37" t="str">
        <f t="shared" si="207"/>
        <v>-----</v>
      </c>
      <c r="H856" s="37" t="str">
        <f t="shared" si="208"/>
        <v>-----</v>
      </c>
      <c r="I856" s="37" t="str">
        <f t="shared" si="209"/>
        <v>-----</v>
      </c>
      <c r="J856" s="37" t="str">
        <f t="shared" si="210"/>
        <v>-----</v>
      </c>
      <c r="K856" s="90" t="str">
        <f t="shared" si="211"/>
        <v>-----</v>
      </c>
      <c r="L856" s="382" t="str">
        <f t="shared" si="212"/>
        <v>-----</v>
      </c>
    </row>
    <row r="857" spans="1:12">
      <c r="A857" s="678">
        <v>4</v>
      </c>
      <c r="B857" s="27" t="s">
        <v>36</v>
      </c>
      <c r="C857" s="48" t="str">
        <f t="shared" si="203"/>
        <v>-----</v>
      </c>
      <c r="D857" s="37" t="str">
        <f t="shared" si="204"/>
        <v>-----</v>
      </c>
      <c r="E857" s="37" t="str">
        <f t="shared" si="205"/>
        <v>-----</v>
      </c>
      <c r="F857" s="37" t="str">
        <f t="shared" si="206"/>
        <v>-----</v>
      </c>
      <c r="G857" s="37" t="str">
        <f t="shared" si="207"/>
        <v>-----</v>
      </c>
      <c r="H857" s="37" t="str">
        <f t="shared" si="208"/>
        <v>-----</v>
      </c>
      <c r="I857" s="37" t="str">
        <f t="shared" si="209"/>
        <v>-----</v>
      </c>
      <c r="J857" s="37" t="str">
        <f t="shared" si="210"/>
        <v>-----</v>
      </c>
      <c r="K857" s="90" t="str">
        <f t="shared" si="211"/>
        <v>-----</v>
      </c>
      <c r="L857" s="382" t="str">
        <f t="shared" si="212"/>
        <v>-----</v>
      </c>
    </row>
    <row r="858" spans="1:12">
      <c r="A858" s="678"/>
      <c r="B858" s="27" t="s">
        <v>37</v>
      </c>
      <c r="C858" s="48" t="str">
        <f t="shared" si="203"/>
        <v>-----</v>
      </c>
      <c r="D858" s="37" t="str">
        <f t="shared" si="204"/>
        <v>-----</v>
      </c>
      <c r="E858" s="37" t="str">
        <f t="shared" si="205"/>
        <v>-----</v>
      </c>
      <c r="F858" s="37" t="str">
        <f t="shared" si="206"/>
        <v>-----</v>
      </c>
      <c r="G858" s="37" t="str">
        <f t="shared" si="207"/>
        <v>-----</v>
      </c>
      <c r="H858" s="37" t="str">
        <f t="shared" si="208"/>
        <v>-----</v>
      </c>
      <c r="I858" s="37" t="str">
        <f t="shared" si="209"/>
        <v>-----</v>
      </c>
      <c r="J858" s="37" t="str">
        <f t="shared" si="210"/>
        <v>-----</v>
      </c>
      <c r="K858" s="90" t="str">
        <f t="shared" si="211"/>
        <v>-----</v>
      </c>
      <c r="L858" s="382" t="str">
        <f t="shared" si="212"/>
        <v>-----</v>
      </c>
    </row>
    <row r="859" spans="1:12">
      <c r="A859" s="678">
        <v>5</v>
      </c>
      <c r="B859" s="27" t="s">
        <v>36</v>
      </c>
      <c r="C859" s="48" t="str">
        <f t="shared" si="203"/>
        <v>-----</v>
      </c>
      <c r="D859" s="37" t="str">
        <f t="shared" si="204"/>
        <v>-----</v>
      </c>
      <c r="E859" s="37" t="str">
        <f t="shared" si="205"/>
        <v>-----</v>
      </c>
      <c r="F859" s="37" t="str">
        <f t="shared" si="206"/>
        <v>-----</v>
      </c>
      <c r="G859" s="37" t="str">
        <f t="shared" si="207"/>
        <v>-----</v>
      </c>
      <c r="H859" s="37" t="str">
        <f t="shared" si="208"/>
        <v>-----</v>
      </c>
      <c r="I859" s="37" t="str">
        <f t="shared" si="209"/>
        <v>-----</v>
      </c>
      <c r="J859" s="37" t="str">
        <f t="shared" si="210"/>
        <v>-----</v>
      </c>
      <c r="K859" s="90" t="str">
        <f t="shared" si="211"/>
        <v>-----</v>
      </c>
      <c r="L859" s="382" t="str">
        <f t="shared" si="212"/>
        <v>-----</v>
      </c>
    </row>
    <row r="860" spans="1:12">
      <c r="A860" s="678"/>
      <c r="B860" s="27" t="s">
        <v>37</v>
      </c>
      <c r="C860" s="48" t="str">
        <f t="shared" si="203"/>
        <v>-----</v>
      </c>
      <c r="D860" s="37" t="str">
        <f t="shared" si="204"/>
        <v>-----</v>
      </c>
      <c r="E860" s="37" t="str">
        <f t="shared" si="205"/>
        <v>-----</v>
      </c>
      <c r="F860" s="37" t="str">
        <f t="shared" si="206"/>
        <v>-----</v>
      </c>
      <c r="G860" s="37" t="str">
        <f t="shared" si="207"/>
        <v>-----</v>
      </c>
      <c r="H860" s="37" t="str">
        <f t="shared" si="208"/>
        <v>-----</v>
      </c>
      <c r="I860" s="37" t="str">
        <f t="shared" si="209"/>
        <v>-----</v>
      </c>
      <c r="J860" s="37" t="str">
        <f t="shared" si="210"/>
        <v>-----</v>
      </c>
      <c r="K860" s="90" t="str">
        <f t="shared" si="211"/>
        <v>-----</v>
      </c>
      <c r="L860" s="382" t="str">
        <f t="shared" si="212"/>
        <v>-----</v>
      </c>
    </row>
    <row r="861" spans="1:12">
      <c r="A861" s="678">
        <v>6</v>
      </c>
      <c r="B861" s="27" t="s">
        <v>36</v>
      </c>
      <c r="C861" s="48" t="str">
        <f t="shared" si="203"/>
        <v>-----</v>
      </c>
      <c r="D861" s="37" t="str">
        <f t="shared" si="204"/>
        <v>-----</v>
      </c>
      <c r="E861" s="37" t="str">
        <f t="shared" si="205"/>
        <v>-----</v>
      </c>
      <c r="F861" s="37" t="str">
        <f t="shared" si="206"/>
        <v>-----</v>
      </c>
      <c r="G861" s="37" t="str">
        <f t="shared" si="207"/>
        <v>-----</v>
      </c>
      <c r="H861" s="37" t="str">
        <f t="shared" si="208"/>
        <v>-----</v>
      </c>
      <c r="I861" s="37" t="str">
        <f t="shared" si="209"/>
        <v>-----</v>
      </c>
      <c r="J861" s="37" t="str">
        <f t="shared" si="210"/>
        <v>-----</v>
      </c>
      <c r="K861" s="90" t="str">
        <f t="shared" si="211"/>
        <v>-----</v>
      </c>
      <c r="L861" s="382" t="str">
        <f t="shared" si="212"/>
        <v>-----</v>
      </c>
    </row>
    <row r="862" spans="1:12">
      <c r="A862" s="678"/>
      <c r="B862" s="27" t="s">
        <v>37</v>
      </c>
      <c r="C862" s="48" t="str">
        <f t="shared" si="203"/>
        <v>-----</v>
      </c>
      <c r="D862" s="37" t="str">
        <f t="shared" si="204"/>
        <v>-----</v>
      </c>
      <c r="E862" s="37" t="str">
        <f t="shared" si="205"/>
        <v>-----</v>
      </c>
      <c r="F862" s="37" t="str">
        <f t="shared" si="206"/>
        <v>-----</v>
      </c>
      <c r="G862" s="37" t="str">
        <f t="shared" si="207"/>
        <v>-----</v>
      </c>
      <c r="H862" s="37" t="str">
        <f t="shared" si="208"/>
        <v>-----</v>
      </c>
      <c r="I862" s="37" t="str">
        <f t="shared" si="209"/>
        <v>-----</v>
      </c>
      <c r="J862" s="37" t="str">
        <f t="shared" si="210"/>
        <v>-----</v>
      </c>
      <c r="K862" s="90" t="str">
        <f t="shared" si="211"/>
        <v>-----</v>
      </c>
      <c r="L862" s="382" t="str">
        <f t="shared" si="212"/>
        <v>-----</v>
      </c>
    </row>
    <row r="863" spans="1:12">
      <c r="A863" s="678">
        <v>7</v>
      </c>
      <c r="B863" s="27" t="s">
        <v>36</v>
      </c>
      <c r="C863" s="48" t="str">
        <f t="shared" si="203"/>
        <v>-----</v>
      </c>
      <c r="D863" s="37" t="str">
        <f t="shared" si="204"/>
        <v>-----</v>
      </c>
      <c r="E863" s="37" t="str">
        <f t="shared" si="205"/>
        <v>-----</v>
      </c>
      <c r="F863" s="37" t="str">
        <f t="shared" si="206"/>
        <v>-----</v>
      </c>
      <c r="G863" s="37" t="str">
        <f t="shared" si="207"/>
        <v>-----</v>
      </c>
      <c r="H863" s="37" t="str">
        <f t="shared" si="208"/>
        <v>-----</v>
      </c>
      <c r="I863" s="37" t="str">
        <f t="shared" si="209"/>
        <v>-----</v>
      </c>
      <c r="J863" s="37" t="str">
        <f t="shared" si="210"/>
        <v>-----</v>
      </c>
      <c r="K863" s="90" t="str">
        <f t="shared" si="211"/>
        <v>-----</v>
      </c>
      <c r="L863" s="382" t="str">
        <f t="shared" si="212"/>
        <v>-----</v>
      </c>
    </row>
    <row r="864" spans="1:12">
      <c r="A864" s="678"/>
      <c r="B864" s="27" t="s">
        <v>37</v>
      </c>
      <c r="C864" s="48" t="str">
        <f t="shared" si="203"/>
        <v>-----</v>
      </c>
      <c r="D864" s="37" t="str">
        <f t="shared" si="204"/>
        <v>-----</v>
      </c>
      <c r="E864" s="37" t="str">
        <f t="shared" si="205"/>
        <v>-----</v>
      </c>
      <c r="F864" s="37" t="str">
        <f t="shared" si="206"/>
        <v>-----</v>
      </c>
      <c r="G864" s="37" t="str">
        <f t="shared" si="207"/>
        <v>-----</v>
      </c>
      <c r="H864" s="37" t="str">
        <f t="shared" si="208"/>
        <v>-----</v>
      </c>
      <c r="I864" s="37" t="str">
        <f t="shared" si="209"/>
        <v>-----</v>
      </c>
      <c r="J864" s="37" t="str">
        <f t="shared" si="210"/>
        <v>-----</v>
      </c>
      <c r="K864" s="90" t="str">
        <f t="shared" si="211"/>
        <v>-----</v>
      </c>
      <c r="L864" s="382" t="str">
        <f t="shared" si="212"/>
        <v>-----</v>
      </c>
    </row>
    <row r="865" spans="1:12">
      <c r="A865" s="678">
        <v>8</v>
      </c>
      <c r="B865" s="27" t="s">
        <v>36</v>
      </c>
      <c r="C865" s="48" t="str">
        <f t="shared" si="203"/>
        <v>-----</v>
      </c>
      <c r="D865" s="37" t="str">
        <f t="shared" si="204"/>
        <v>-----</v>
      </c>
      <c r="E865" s="37" t="str">
        <f t="shared" si="205"/>
        <v>-----</v>
      </c>
      <c r="F865" s="37" t="str">
        <f t="shared" si="206"/>
        <v>-----</v>
      </c>
      <c r="G865" s="37" t="str">
        <f t="shared" si="207"/>
        <v>-----</v>
      </c>
      <c r="H865" s="37" t="str">
        <f t="shared" si="208"/>
        <v>-----</v>
      </c>
      <c r="I865" s="37" t="str">
        <f t="shared" si="209"/>
        <v>-----</v>
      </c>
      <c r="J865" s="37" t="str">
        <f t="shared" si="210"/>
        <v>-----</v>
      </c>
      <c r="K865" s="90" t="str">
        <f t="shared" si="211"/>
        <v>-----</v>
      </c>
      <c r="L865" s="382" t="str">
        <f t="shared" si="212"/>
        <v>-----</v>
      </c>
    </row>
    <row r="866" spans="1:12">
      <c r="A866" s="678"/>
      <c r="B866" s="27" t="s">
        <v>37</v>
      </c>
      <c r="C866" s="48" t="str">
        <f t="shared" si="203"/>
        <v>-----</v>
      </c>
      <c r="D866" s="37" t="str">
        <f t="shared" si="204"/>
        <v>-----</v>
      </c>
      <c r="E866" s="37" t="str">
        <f t="shared" si="205"/>
        <v>-----</v>
      </c>
      <c r="F866" s="37" t="str">
        <f t="shared" si="206"/>
        <v>-----</v>
      </c>
      <c r="G866" s="37" t="str">
        <f t="shared" si="207"/>
        <v>-----</v>
      </c>
      <c r="H866" s="37" t="str">
        <f t="shared" si="208"/>
        <v>-----</v>
      </c>
      <c r="I866" s="37" t="str">
        <f t="shared" si="209"/>
        <v>-----</v>
      </c>
      <c r="J866" s="37" t="str">
        <f t="shared" si="210"/>
        <v>-----</v>
      </c>
      <c r="K866" s="90" t="str">
        <f t="shared" si="211"/>
        <v>-----</v>
      </c>
      <c r="L866" s="382" t="str">
        <f t="shared" si="212"/>
        <v>-----</v>
      </c>
    </row>
    <row r="867" spans="1:12">
      <c r="A867" s="678">
        <v>9</v>
      </c>
      <c r="B867" s="27" t="s">
        <v>36</v>
      </c>
      <c r="C867" s="48" t="str">
        <f t="shared" si="203"/>
        <v>-----</v>
      </c>
      <c r="D867" s="37" t="str">
        <f t="shared" si="204"/>
        <v>-----</v>
      </c>
      <c r="E867" s="37" t="str">
        <f t="shared" si="205"/>
        <v>-----</v>
      </c>
      <c r="F867" s="37" t="str">
        <f t="shared" si="206"/>
        <v>-----</v>
      </c>
      <c r="G867" s="37" t="str">
        <f t="shared" si="207"/>
        <v>-----</v>
      </c>
      <c r="H867" s="37" t="str">
        <f t="shared" si="208"/>
        <v>-----</v>
      </c>
      <c r="I867" s="37" t="str">
        <f t="shared" si="209"/>
        <v>-----</v>
      </c>
      <c r="J867" s="37" t="str">
        <f t="shared" si="210"/>
        <v>-----</v>
      </c>
      <c r="K867" s="90" t="str">
        <f t="shared" si="211"/>
        <v>-----</v>
      </c>
      <c r="L867" s="382" t="str">
        <f t="shared" si="212"/>
        <v>-----</v>
      </c>
    </row>
    <row r="868" spans="1:12">
      <c r="A868" s="678"/>
      <c r="B868" s="27" t="s">
        <v>37</v>
      </c>
      <c r="C868" s="48" t="str">
        <f t="shared" si="203"/>
        <v>-----</v>
      </c>
      <c r="D868" s="37" t="str">
        <f t="shared" si="204"/>
        <v>-----</v>
      </c>
      <c r="E868" s="37" t="str">
        <f t="shared" si="205"/>
        <v>-----</v>
      </c>
      <c r="F868" s="37" t="str">
        <f t="shared" si="206"/>
        <v>-----</v>
      </c>
      <c r="G868" s="37" t="str">
        <f t="shared" si="207"/>
        <v>-----</v>
      </c>
      <c r="H868" s="37" t="str">
        <f t="shared" si="208"/>
        <v>-----</v>
      </c>
      <c r="I868" s="37" t="str">
        <f t="shared" si="209"/>
        <v>-----</v>
      </c>
      <c r="J868" s="37" t="str">
        <f t="shared" si="210"/>
        <v>-----</v>
      </c>
      <c r="K868" s="90" t="str">
        <f t="shared" si="211"/>
        <v>-----</v>
      </c>
      <c r="L868" s="382" t="str">
        <f t="shared" si="212"/>
        <v>-----</v>
      </c>
    </row>
    <row r="869" spans="1:12">
      <c r="A869" s="678">
        <v>10</v>
      </c>
      <c r="B869" s="27" t="s">
        <v>36</v>
      </c>
      <c r="C869" s="48" t="str">
        <f t="shared" si="203"/>
        <v>-----</v>
      </c>
      <c r="D869" s="37" t="str">
        <f t="shared" si="204"/>
        <v>-----</v>
      </c>
      <c r="E869" s="37" t="str">
        <f t="shared" si="205"/>
        <v>-----</v>
      </c>
      <c r="F869" s="37" t="str">
        <f t="shared" si="206"/>
        <v>-----</v>
      </c>
      <c r="G869" s="37" t="str">
        <f t="shared" si="207"/>
        <v>-----</v>
      </c>
      <c r="H869" s="37" t="str">
        <f t="shared" si="208"/>
        <v>-----</v>
      </c>
      <c r="I869" s="37" t="str">
        <f t="shared" si="209"/>
        <v>-----</v>
      </c>
      <c r="J869" s="37" t="str">
        <f t="shared" si="210"/>
        <v>-----</v>
      </c>
      <c r="K869" s="90" t="str">
        <f t="shared" si="211"/>
        <v>-----</v>
      </c>
      <c r="L869" s="382" t="str">
        <f t="shared" si="212"/>
        <v>-----</v>
      </c>
    </row>
    <row r="870" spans="1:12" ht="13.5" thickBot="1">
      <c r="A870" s="681"/>
      <c r="B870" s="17" t="s">
        <v>37</v>
      </c>
      <c r="C870" s="49" t="str">
        <f t="shared" si="203"/>
        <v>-----</v>
      </c>
      <c r="D870" s="50" t="str">
        <f t="shared" si="204"/>
        <v>-----</v>
      </c>
      <c r="E870" s="50" t="str">
        <f t="shared" si="205"/>
        <v>-----</v>
      </c>
      <c r="F870" s="50" t="str">
        <f t="shared" si="206"/>
        <v>-----</v>
      </c>
      <c r="G870" s="50" t="str">
        <f t="shared" si="207"/>
        <v>-----</v>
      </c>
      <c r="H870" s="50" t="str">
        <f t="shared" si="208"/>
        <v>-----</v>
      </c>
      <c r="I870" s="50" t="str">
        <f t="shared" si="209"/>
        <v>-----</v>
      </c>
      <c r="J870" s="50" t="str">
        <f t="shared" si="210"/>
        <v>-----</v>
      </c>
      <c r="K870" s="120" t="str">
        <f t="shared" si="211"/>
        <v>-----</v>
      </c>
      <c r="L870" s="383" t="str">
        <f t="shared" si="212"/>
        <v>-----</v>
      </c>
    </row>
    <row r="871" spans="1:12" ht="13.5" thickBot="1"/>
    <row r="872" spans="1:12" s="5" customFormat="1" ht="13.5" thickBot="1">
      <c r="A872" s="10"/>
      <c r="B872" s="10"/>
      <c r="C872" s="690" t="s">
        <v>590</v>
      </c>
      <c r="D872" s="692"/>
      <c r="E872" s="690" t="s">
        <v>593</v>
      </c>
      <c r="F872" s="691"/>
      <c r="G872" s="692"/>
      <c r="H872" s="384" t="s">
        <v>594</v>
      </c>
      <c r="I872" s="690" t="s">
        <v>596</v>
      </c>
      <c r="J872" s="692"/>
      <c r="K872" s="384" t="s">
        <v>598</v>
      </c>
      <c r="L872" s="384" t="s">
        <v>600</v>
      </c>
    </row>
    <row r="873" spans="1:12" s="5" customFormat="1">
      <c r="A873" s="15"/>
      <c r="B873" s="15"/>
      <c r="C873" s="10"/>
      <c r="D873" s="10"/>
      <c r="E873" s="10" t="s">
        <v>42</v>
      </c>
      <c r="F873" s="10" t="s">
        <v>251</v>
      </c>
      <c r="G873" s="10" t="s">
        <v>251</v>
      </c>
      <c r="H873" s="10"/>
      <c r="I873" s="10" t="s">
        <v>597</v>
      </c>
      <c r="J873" s="10" t="s">
        <v>597</v>
      </c>
      <c r="K873" s="10" t="s">
        <v>35</v>
      </c>
      <c r="L873" s="10" t="s">
        <v>42</v>
      </c>
    </row>
    <row r="874" spans="1:12" s="5" customFormat="1">
      <c r="A874" s="15"/>
      <c r="B874" s="15"/>
      <c r="C874" s="15" t="s">
        <v>15</v>
      </c>
      <c r="D874" s="15"/>
      <c r="E874" s="15" t="s">
        <v>251</v>
      </c>
      <c r="F874" s="15" t="s">
        <v>252</v>
      </c>
      <c r="G874" s="15" t="s">
        <v>252</v>
      </c>
      <c r="H874" s="15" t="s">
        <v>99</v>
      </c>
      <c r="I874" s="15" t="s">
        <v>15</v>
      </c>
      <c r="J874" s="15" t="s">
        <v>15</v>
      </c>
      <c r="K874" s="15" t="s">
        <v>383</v>
      </c>
      <c r="L874" s="15" t="s">
        <v>404</v>
      </c>
    </row>
    <row r="875" spans="1:12" s="5" customFormat="1">
      <c r="A875" s="15" t="s">
        <v>10</v>
      </c>
      <c r="B875" s="15" t="s">
        <v>35</v>
      </c>
      <c r="C875" s="15" t="s">
        <v>57</v>
      </c>
      <c r="D875" s="15" t="s">
        <v>15</v>
      </c>
      <c r="E875" s="15" t="s">
        <v>252</v>
      </c>
      <c r="F875" s="15" t="s">
        <v>447</v>
      </c>
      <c r="G875" s="15" t="s">
        <v>304</v>
      </c>
      <c r="H875" s="15" t="s">
        <v>15</v>
      </c>
      <c r="I875" s="15" t="s">
        <v>362</v>
      </c>
      <c r="J875" s="15" t="s">
        <v>362</v>
      </c>
      <c r="K875" s="15" t="s">
        <v>15</v>
      </c>
      <c r="L875" s="15" t="s">
        <v>451</v>
      </c>
    </row>
    <row r="876" spans="1:12" s="5" customFormat="1" ht="13.5" thickBot="1">
      <c r="A876" s="11" t="s">
        <v>9</v>
      </c>
      <c r="B876" s="11" t="s">
        <v>21</v>
      </c>
      <c r="C876" s="11" t="s">
        <v>591</v>
      </c>
      <c r="D876" s="11" t="s">
        <v>592</v>
      </c>
      <c r="E876" s="11" t="s">
        <v>148</v>
      </c>
      <c r="F876" s="11" t="s">
        <v>166</v>
      </c>
      <c r="G876" s="11" t="s">
        <v>166</v>
      </c>
      <c r="H876" s="11" t="s">
        <v>595</v>
      </c>
      <c r="I876" s="11" t="s">
        <v>553</v>
      </c>
      <c r="J876" s="11" t="s">
        <v>533</v>
      </c>
      <c r="K876" s="11" t="s">
        <v>306</v>
      </c>
      <c r="L876" s="11" t="s">
        <v>148</v>
      </c>
    </row>
    <row r="877" spans="1:12">
      <c r="A877" s="693">
        <v>1</v>
      </c>
      <c r="B877" s="16" t="s">
        <v>36</v>
      </c>
      <c r="C877" s="123" t="str">
        <f t="shared" ref="C877:C896" si="213">D343</f>
        <v>OK</v>
      </c>
      <c r="D877" s="112" t="str">
        <f t="shared" ref="D877:D896" si="214">H343</f>
        <v>OK</v>
      </c>
      <c r="E877" s="112" t="str">
        <f t="shared" ref="E877:E896" si="215">D372</f>
        <v>OK</v>
      </c>
      <c r="F877" s="112" t="str">
        <f t="shared" ref="F877:F896" si="216">H372</f>
        <v>OK</v>
      </c>
      <c r="G877" s="112" t="str">
        <f t="shared" ref="G877:G896" si="217">K372</f>
        <v>OK</v>
      </c>
      <c r="H877" s="124" t="str">
        <f t="shared" ref="H877:H896" si="218">IF(F401="NG","Masonry PL",F401)</f>
        <v>OK</v>
      </c>
      <c r="I877" s="764" t="str">
        <f>J471</f>
        <v>-----</v>
      </c>
      <c r="J877" s="764" t="str">
        <f>K493</f>
        <v>-----</v>
      </c>
      <c r="K877" s="764" t="str">
        <f>L515</f>
        <v>-----</v>
      </c>
      <c r="L877" s="224" t="str">
        <f t="shared" ref="L877:L896" si="219">D631</f>
        <v>OK</v>
      </c>
    </row>
    <row r="878" spans="1:12">
      <c r="A878" s="678"/>
      <c r="B878" s="27" t="s">
        <v>37</v>
      </c>
      <c r="C878" s="48" t="str">
        <f t="shared" si="213"/>
        <v>OK</v>
      </c>
      <c r="D878" s="90" t="str">
        <f t="shared" si="214"/>
        <v>OK</v>
      </c>
      <c r="E878" s="90" t="str">
        <f t="shared" si="215"/>
        <v>OK</v>
      </c>
      <c r="F878" s="90" t="str">
        <f t="shared" si="216"/>
        <v>OK</v>
      </c>
      <c r="G878" s="90" t="str">
        <f t="shared" si="217"/>
        <v>OK</v>
      </c>
      <c r="H878" s="37" t="str">
        <f t="shared" si="218"/>
        <v>OK</v>
      </c>
      <c r="I878" s="688"/>
      <c r="J878" s="688"/>
      <c r="K878" s="688"/>
      <c r="L878" s="225" t="str">
        <f t="shared" si="219"/>
        <v>OK</v>
      </c>
    </row>
    <row r="879" spans="1:12">
      <c r="A879" s="678">
        <v>2</v>
      </c>
      <c r="B879" s="27" t="s">
        <v>36</v>
      </c>
      <c r="C879" s="48" t="str">
        <f t="shared" si="213"/>
        <v>OK</v>
      </c>
      <c r="D879" s="90" t="str">
        <f t="shared" si="214"/>
        <v>OK</v>
      </c>
      <c r="E879" s="90" t="str">
        <f t="shared" si="215"/>
        <v>OK</v>
      </c>
      <c r="F879" s="90" t="str">
        <f t="shared" si="216"/>
        <v>OK</v>
      </c>
      <c r="G879" s="90" t="str">
        <f t="shared" si="217"/>
        <v>OK</v>
      </c>
      <c r="H879" s="37" t="str">
        <f t="shared" si="218"/>
        <v>OK</v>
      </c>
      <c r="I879" s="688" t="str">
        <f>J472</f>
        <v>-----</v>
      </c>
      <c r="J879" s="688" t="str">
        <f>K494</f>
        <v>-----</v>
      </c>
      <c r="K879" s="688" t="str">
        <f>L516</f>
        <v>-----</v>
      </c>
      <c r="L879" s="225" t="str">
        <f t="shared" si="219"/>
        <v>OK</v>
      </c>
    </row>
    <row r="880" spans="1:12">
      <c r="A880" s="678"/>
      <c r="B880" s="27" t="s">
        <v>37</v>
      </c>
      <c r="C880" s="48" t="str">
        <f t="shared" si="213"/>
        <v>OK</v>
      </c>
      <c r="D880" s="90" t="str">
        <f t="shared" si="214"/>
        <v>OK</v>
      </c>
      <c r="E880" s="90" t="str">
        <f t="shared" si="215"/>
        <v>OK</v>
      </c>
      <c r="F880" s="90" t="str">
        <f t="shared" si="216"/>
        <v>OK</v>
      </c>
      <c r="G880" s="90" t="str">
        <f t="shared" si="217"/>
        <v>OK</v>
      </c>
      <c r="H880" s="37" t="str">
        <f t="shared" si="218"/>
        <v>OK</v>
      </c>
      <c r="I880" s="688"/>
      <c r="J880" s="688"/>
      <c r="K880" s="688"/>
      <c r="L880" s="225" t="str">
        <f t="shared" si="219"/>
        <v>OK</v>
      </c>
    </row>
    <row r="881" spans="1:12">
      <c r="A881" s="678">
        <v>3</v>
      </c>
      <c r="B881" s="27" t="s">
        <v>36</v>
      </c>
      <c r="C881" s="48" t="str">
        <f t="shared" si="213"/>
        <v>-----</v>
      </c>
      <c r="D881" s="90" t="str">
        <f t="shared" si="214"/>
        <v>-----</v>
      </c>
      <c r="E881" s="90" t="str">
        <f t="shared" si="215"/>
        <v>-----</v>
      </c>
      <c r="F881" s="90" t="str">
        <f t="shared" si="216"/>
        <v>-----</v>
      </c>
      <c r="G881" s="90" t="str">
        <f t="shared" si="217"/>
        <v>-----</v>
      </c>
      <c r="H881" s="37" t="str">
        <f t="shared" si="218"/>
        <v>-----</v>
      </c>
      <c r="I881" s="688" t="str">
        <f>J473</f>
        <v>-----</v>
      </c>
      <c r="J881" s="688" t="str">
        <f>K495</f>
        <v>-----</v>
      </c>
      <c r="K881" s="688" t="str">
        <f>L517</f>
        <v>-----</v>
      </c>
      <c r="L881" s="225" t="str">
        <f t="shared" si="219"/>
        <v>-----</v>
      </c>
    </row>
    <row r="882" spans="1:12">
      <c r="A882" s="678"/>
      <c r="B882" s="27" t="s">
        <v>37</v>
      </c>
      <c r="C882" s="48" t="str">
        <f t="shared" si="213"/>
        <v>-----</v>
      </c>
      <c r="D882" s="90" t="str">
        <f t="shared" si="214"/>
        <v>-----</v>
      </c>
      <c r="E882" s="90" t="str">
        <f t="shared" si="215"/>
        <v>-----</v>
      </c>
      <c r="F882" s="90" t="str">
        <f t="shared" si="216"/>
        <v>-----</v>
      </c>
      <c r="G882" s="90" t="str">
        <f t="shared" si="217"/>
        <v>-----</v>
      </c>
      <c r="H882" s="37" t="str">
        <f t="shared" si="218"/>
        <v>-----</v>
      </c>
      <c r="I882" s="688"/>
      <c r="J882" s="688"/>
      <c r="K882" s="688"/>
      <c r="L882" s="225" t="str">
        <f t="shared" si="219"/>
        <v>-----</v>
      </c>
    </row>
    <row r="883" spans="1:12">
      <c r="A883" s="678">
        <v>4</v>
      </c>
      <c r="B883" s="27" t="s">
        <v>36</v>
      </c>
      <c r="C883" s="48" t="str">
        <f t="shared" si="213"/>
        <v>-----</v>
      </c>
      <c r="D883" s="90" t="str">
        <f t="shared" si="214"/>
        <v>-----</v>
      </c>
      <c r="E883" s="90" t="str">
        <f t="shared" si="215"/>
        <v>-----</v>
      </c>
      <c r="F883" s="90" t="str">
        <f t="shared" si="216"/>
        <v>-----</v>
      </c>
      <c r="G883" s="90" t="str">
        <f t="shared" si="217"/>
        <v>-----</v>
      </c>
      <c r="H883" s="37" t="str">
        <f t="shared" si="218"/>
        <v>-----</v>
      </c>
      <c r="I883" s="688" t="str">
        <f>J474</f>
        <v>-----</v>
      </c>
      <c r="J883" s="688" t="str">
        <f>K496</f>
        <v>-----</v>
      </c>
      <c r="K883" s="688" t="str">
        <f>L518</f>
        <v>-----</v>
      </c>
      <c r="L883" s="225" t="str">
        <f t="shared" si="219"/>
        <v>-----</v>
      </c>
    </row>
    <row r="884" spans="1:12">
      <c r="A884" s="678"/>
      <c r="B884" s="27" t="s">
        <v>37</v>
      </c>
      <c r="C884" s="48" t="str">
        <f t="shared" si="213"/>
        <v>-----</v>
      </c>
      <c r="D884" s="90" t="str">
        <f t="shared" si="214"/>
        <v>-----</v>
      </c>
      <c r="E884" s="90" t="str">
        <f t="shared" si="215"/>
        <v>-----</v>
      </c>
      <c r="F884" s="90" t="str">
        <f t="shared" si="216"/>
        <v>-----</v>
      </c>
      <c r="G884" s="90" t="str">
        <f t="shared" si="217"/>
        <v>-----</v>
      </c>
      <c r="H884" s="37" t="str">
        <f t="shared" si="218"/>
        <v>-----</v>
      </c>
      <c r="I884" s="688"/>
      <c r="J884" s="688"/>
      <c r="K884" s="688"/>
      <c r="L884" s="225" t="str">
        <f t="shared" si="219"/>
        <v>-----</v>
      </c>
    </row>
    <row r="885" spans="1:12">
      <c r="A885" s="678">
        <v>5</v>
      </c>
      <c r="B885" s="27" t="s">
        <v>36</v>
      </c>
      <c r="C885" s="48" t="str">
        <f t="shared" si="213"/>
        <v>-----</v>
      </c>
      <c r="D885" s="90" t="str">
        <f t="shared" si="214"/>
        <v>-----</v>
      </c>
      <c r="E885" s="90" t="str">
        <f t="shared" si="215"/>
        <v>-----</v>
      </c>
      <c r="F885" s="90" t="str">
        <f t="shared" si="216"/>
        <v>-----</v>
      </c>
      <c r="G885" s="90" t="str">
        <f t="shared" si="217"/>
        <v>-----</v>
      </c>
      <c r="H885" s="37" t="str">
        <f t="shared" si="218"/>
        <v>-----</v>
      </c>
      <c r="I885" s="688" t="str">
        <f>J475</f>
        <v>-----</v>
      </c>
      <c r="J885" s="688" t="str">
        <f>K497</f>
        <v>-----</v>
      </c>
      <c r="K885" s="688" t="str">
        <f>L519</f>
        <v>-----</v>
      </c>
      <c r="L885" s="225" t="str">
        <f t="shared" si="219"/>
        <v>-----</v>
      </c>
    </row>
    <row r="886" spans="1:12">
      <c r="A886" s="678"/>
      <c r="B886" s="27" t="s">
        <v>37</v>
      </c>
      <c r="C886" s="48" t="str">
        <f t="shared" si="213"/>
        <v>-----</v>
      </c>
      <c r="D886" s="90" t="str">
        <f t="shared" si="214"/>
        <v>-----</v>
      </c>
      <c r="E886" s="90" t="str">
        <f t="shared" si="215"/>
        <v>-----</v>
      </c>
      <c r="F886" s="90" t="str">
        <f t="shared" si="216"/>
        <v>-----</v>
      </c>
      <c r="G886" s="90" t="str">
        <f t="shared" si="217"/>
        <v>-----</v>
      </c>
      <c r="H886" s="37" t="str">
        <f t="shared" si="218"/>
        <v>-----</v>
      </c>
      <c r="I886" s="688"/>
      <c r="J886" s="688"/>
      <c r="K886" s="688"/>
      <c r="L886" s="225" t="str">
        <f t="shared" si="219"/>
        <v>-----</v>
      </c>
    </row>
    <row r="887" spans="1:12">
      <c r="A887" s="678">
        <v>6</v>
      </c>
      <c r="B887" s="27" t="s">
        <v>36</v>
      </c>
      <c r="C887" s="48" t="str">
        <f t="shared" si="213"/>
        <v>-----</v>
      </c>
      <c r="D887" s="90" t="str">
        <f t="shared" si="214"/>
        <v>-----</v>
      </c>
      <c r="E887" s="90" t="str">
        <f t="shared" si="215"/>
        <v>-----</v>
      </c>
      <c r="F887" s="90" t="str">
        <f t="shared" si="216"/>
        <v>-----</v>
      </c>
      <c r="G887" s="90" t="str">
        <f t="shared" si="217"/>
        <v>-----</v>
      </c>
      <c r="H887" s="37" t="str">
        <f t="shared" si="218"/>
        <v>-----</v>
      </c>
      <c r="I887" s="688" t="str">
        <f>J476</f>
        <v>-----</v>
      </c>
      <c r="J887" s="688" t="str">
        <f>K498</f>
        <v>-----</v>
      </c>
      <c r="K887" s="688" t="str">
        <f>L520</f>
        <v>-----</v>
      </c>
      <c r="L887" s="225" t="str">
        <f t="shared" si="219"/>
        <v>-----</v>
      </c>
    </row>
    <row r="888" spans="1:12">
      <c r="A888" s="678"/>
      <c r="B888" s="27" t="s">
        <v>37</v>
      </c>
      <c r="C888" s="48" t="str">
        <f t="shared" si="213"/>
        <v>-----</v>
      </c>
      <c r="D888" s="90" t="str">
        <f t="shared" si="214"/>
        <v>-----</v>
      </c>
      <c r="E888" s="90" t="str">
        <f t="shared" si="215"/>
        <v>-----</v>
      </c>
      <c r="F888" s="90" t="str">
        <f t="shared" si="216"/>
        <v>-----</v>
      </c>
      <c r="G888" s="90" t="str">
        <f t="shared" si="217"/>
        <v>-----</v>
      </c>
      <c r="H888" s="37" t="str">
        <f t="shared" si="218"/>
        <v>-----</v>
      </c>
      <c r="I888" s="688"/>
      <c r="J888" s="688"/>
      <c r="K888" s="688"/>
      <c r="L888" s="225" t="str">
        <f t="shared" si="219"/>
        <v>-----</v>
      </c>
    </row>
    <row r="889" spans="1:12">
      <c r="A889" s="678">
        <v>7</v>
      </c>
      <c r="B889" s="27" t="s">
        <v>36</v>
      </c>
      <c r="C889" s="48" t="str">
        <f t="shared" si="213"/>
        <v>-----</v>
      </c>
      <c r="D889" s="90" t="str">
        <f t="shared" si="214"/>
        <v>-----</v>
      </c>
      <c r="E889" s="90" t="str">
        <f t="shared" si="215"/>
        <v>-----</v>
      </c>
      <c r="F889" s="90" t="str">
        <f t="shared" si="216"/>
        <v>-----</v>
      </c>
      <c r="G889" s="90" t="str">
        <f t="shared" si="217"/>
        <v>-----</v>
      </c>
      <c r="H889" s="37" t="str">
        <f t="shared" si="218"/>
        <v>-----</v>
      </c>
      <c r="I889" s="688" t="str">
        <f>J477</f>
        <v>-----</v>
      </c>
      <c r="J889" s="688" t="str">
        <f>K499</f>
        <v>-----</v>
      </c>
      <c r="K889" s="688" t="str">
        <f>L521</f>
        <v>-----</v>
      </c>
      <c r="L889" s="225" t="str">
        <f t="shared" si="219"/>
        <v>-----</v>
      </c>
    </row>
    <row r="890" spans="1:12">
      <c r="A890" s="678"/>
      <c r="B890" s="27" t="s">
        <v>37</v>
      </c>
      <c r="C890" s="48" t="str">
        <f t="shared" si="213"/>
        <v>-----</v>
      </c>
      <c r="D890" s="90" t="str">
        <f t="shared" si="214"/>
        <v>-----</v>
      </c>
      <c r="E890" s="90" t="str">
        <f t="shared" si="215"/>
        <v>-----</v>
      </c>
      <c r="F890" s="90" t="str">
        <f t="shared" si="216"/>
        <v>-----</v>
      </c>
      <c r="G890" s="90" t="str">
        <f t="shared" si="217"/>
        <v>-----</v>
      </c>
      <c r="H890" s="37" t="str">
        <f t="shared" si="218"/>
        <v>-----</v>
      </c>
      <c r="I890" s="688"/>
      <c r="J890" s="688"/>
      <c r="K890" s="688"/>
      <c r="L890" s="225" t="str">
        <f t="shared" si="219"/>
        <v>-----</v>
      </c>
    </row>
    <row r="891" spans="1:12">
      <c r="A891" s="678">
        <v>8</v>
      </c>
      <c r="B891" s="27" t="s">
        <v>36</v>
      </c>
      <c r="C891" s="48" t="str">
        <f t="shared" si="213"/>
        <v>-----</v>
      </c>
      <c r="D891" s="90" t="str">
        <f t="shared" si="214"/>
        <v>-----</v>
      </c>
      <c r="E891" s="90" t="str">
        <f t="shared" si="215"/>
        <v>-----</v>
      </c>
      <c r="F891" s="90" t="str">
        <f t="shared" si="216"/>
        <v>-----</v>
      </c>
      <c r="G891" s="90" t="str">
        <f t="shared" si="217"/>
        <v>-----</v>
      </c>
      <c r="H891" s="37" t="str">
        <f t="shared" si="218"/>
        <v>-----</v>
      </c>
      <c r="I891" s="688" t="str">
        <f>J478</f>
        <v>-----</v>
      </c>
      <c r="J891" s="688" t="str">
        <f>K500</f>
        <v>-----</v>
      </c>
      <c r="K891" s="688" t="str">
        <f>L522</f>
        <v>-----</v>
      </c>
      <c r="L891" s="225" t="str">
        <f t="shared" si="219"/>
        <v>-----</v>
      </c>
    </row>
    <row r="892" spans="1:12">
      <c r="A892" s="678"/>
      <c r="B892" s="27" t="s">
        <v>37</v>
      </c>
      <c r="C892" s="48" t="str">
        <f t="shared" si="213"/>
        <v>-----</v>
      </c>
      <c r="D892" s="90" t="str">
        <f t="shared" si="214"/>
        <v>-----</v>
      </c>
      <c r="E892" s="90" t="str">
        <f t="shared" si="215"/>
        <v>-----</v>
      </c>
      <c r="F892" s="90" t="str">
        <f t="shared" si="216"/>
        <v>-----</v>
      </c>
      <c r="G892" s="90" t="str">
        <f t="shared" si="217"/>
        <v>-----</v>
      </c>
      <c r="H892" s="37" t="str">
        <f t="shared" si="218"/>
        <v>-----</v>
      </c>
      <c r="I892" s="688"/>
      <c r="J892" s="688"/>
      <c r="K892" s="688"/>
      <c r="L892" s="225" t="str">
        <f t="shared" si="219"/>
        <v>-----</v>
      </c>
    </row>
    <row r="893" spans="1:12">
      <c r="A893" s="678">
        <v>9</v>
      </c>
      <c r="B893" s="27" t="s">
        <v>36</v>
      </c>
      <c r="C893" s="48" t="str">
        <f t="shared" si="213"/>
        <v>-----</v>
      </c>
      <c r="D893" s="90" t="str">
        <f t="shared" si="214"/>
        <v>-----</v>
      </c>
      <c r="E893" s="90" t="str">
        <f t="shared" si="215"/>
        <v>-----</v>
      </c>
      <c r="F893" s="90" t="str">
        <f t="shared" si="216"/>
        <v>-----</v>
      </c>
      <c r="G893" s="90" t="str">
        <f t="shared" si="217"/>
        <v>-----</v>
      </c>
      <c r="H893" s="37" t="str">
        <f t="shared" si="218"/>
        <v>-----</v>
      </c>
      <c r="I893" s="688" t="str">
        <f>J479</f>
        <v>-----</v>
      </c>
      <c r="J893" s="688" t="str">
        <f>K501</f>
        <v>-----</v>
      </c>
      <c r="K893" s="688" t="str">
        <f>L523</f>
        <v>-----</v>
      </c>
      <c r="L893" s="225" t="str">
        <f t="shared" si="219"/>
        <v>-----</v>
      </c>
    </row>
    <row r="894" spans="1:12">
      <c r="A894" s="678"/>
      <c r="B894" s="27" t="s">
        <v>37</v>
      </c>
      <c r="C894" s="48" t="str">
        <f t="shared" si="213"/>
        <v>-----</v>
      </c>
      <c r="D894" s="90" t="str">
        <f t="shared" si="214"/>
        <v>-----</v>
      </c>
      <c r="E894" s="90" t="str">
        <f t="shared" si="215"/>
        <v>-----</v>
      </c>
      <c r="F894" s="90" t="str">
        <f t="shared" si="216"/>
        <v>-----</v>
      </c>
      <c r="G894" s="90" t="str">
        <f t="shared" si="217"/>
        <v>-----</v>
      </c>
      <c r="H894" s="37" t="str">
        <f t="shared" si="218"/>
        <v>-----</v>
      </c>
      <c r="I894" s="688"/>
      <c r="J894" s="688"/>
      <c r="K894" s="688"/>
      <c r="L894" s="225" t="str">
        <f t="shared" si="219"/>
        <v>-----</v>
      </c>
    </row>
    <row r="895" spans="1:12">
      <c r="A895" s="678">
        <v>10</v>
      </c>
      <c r="B895" s="27" t="s">
        <v>36</v>
      </c>
      <c r="C895" s="48" t="str">
        <f t="shared" si="213"/>
        <v>-----</v>
      </c>
      <c r="D895" s="90" t="str">
        <f t="shared" si="214"/>
        <v>-----</v>
      </c>
      <c r="E895" s="90" t="str">
        <f t="shared" si="215"/>
        <v>-----</v>
      </c>
      <c r="F895" s="90" t="str">
        <f t="shared" si="216"/>
        <v>-----</v>
      </c>
      <c r="G895" s="90" t="str">
        <f t="shared" si="217"/>
        <v>-----</v>
      </c>
      <c r="H895" s="37" t="str">
        <f t="shared" si="218"/>
        <v>-----</v>
      </c>
      <c r="I895" s="688" t="str">
        <f>J480</f>
        <v>-----</v>
      </c>
      <c r="J895" s="688" t="str">
        <f>K502</f>
        <v>-----</v>
      </c>
      <c r="K895" s="688" t="str">
        <f>L524</f>
        <v>-----</v>
      </c>
      <c r="L895" s="225" t="str">
        <f t="shared" si="219"/>
        <v>-----</v>
      </c>
    </row>
    <row r="896" spans="1:12" ht="13.5" thickBot="1">
      <c r="A896" s="681"/>
      <c r="B896" s="17" t="s">
        <v>37</v>
      </c>
      <c r="C896" s="49" t="str">
        <f t="shared" si="213"/>
        <v>-----</v>
      </c>
      <c r="D896" s="120" t="str">
        <f t="shared" si="214"/>
        <v>-----</v>
      </c>
      <c r="E896" s="120" t="str">
        <f t="shared" si="215"/>
        <v>-----</v>
      </c>
      <c r="F896" s="120" t="str">
        <f t="shared" si="216"/>
        <v>-----</v>
      </c>
      <c r="G896" s="120" t="str">
        <f t="shared" si="217"/>
        <v>-----</v>
      </c>
      <c r="H896" s="50" t="str">
        <f t="shared" si="218"/>
        <v>-----</v>
      </c>
      <c r="I896" s="765"/>
      <c r="J896" s="765"/>
      <c r="K896" s="765"/>
      <c r="L896" s="226" t="str">
        <f t="shared" si="219"/>
        <v>-----</v>
      </c>
    </row>
    <row r="897" spans="1:6" ht="13.5" thickBot="1"/>
    <row r="898" spans="1:6" s="5" customFormat="1" ht="13.5" thickBot="1">
      <c r="A898" s="10"/>
      <c r="B898" s="10"/>
      <c r="C898" s="384" t="s">
        <v>600</v>
      </c>
      <c r="D898" s="690" t="s">
        <v>601</v>
      </c>
      <c r="E898" s="691"/>
      <c r="F898" s="692"/>
    </row>
    <row r="899" spans="1:6" s="5" customFormat="1">
      <c r="A899" s="15"/>
      <c r="B899" s="15"/>
      <c r="C899" s="10" t="s">
        <v>404</v>
      </c>
      <c r="D899" s="10" t="s">
        <v>42</v>
      </c>
      <c r="E899" s="10" t="s">
        <v>513</v>
      </c>
      <c r="F899" s="10" t="s">
        <v>513</v>
      </c>
    </row>
    <row r="900" spans="1:6" s="5" customFormat="1">
      <c r="A900" s="15"/>
      <c r="B900" s="15"/>
      <c r="C900" s="15" t="s">
        <v>451</v>
      </c>
      <c r="D900" s="15" t="s">
        <v>513</v>
      </c>
      <c r="E900" s="15" t="s">
        <v>451</v>
      </c>
      <c r="F900" s="15" t="s">
        <v>451</v>
      </c>
    </row>
    <row r="901" spans="1:6" s="5" customFormat="1">
      <c r="A901" s="15" t="s">
        <v>10</v>
      </c>
      <c r="B901" s="15" t="s">
        <v>35</v>
      </c>
      <c r="C901" s="15" t="s">
        <v>493</v>
      </c>
      <c r="D901" s="15" t="s">
        <v>451</v>
      </c>
      <c r="E901" s="15" t="s">
        <v>362</v>
      </c>
      <c r="F901" s="15" t="s">
        <v>362</v>
      </c>
    </row>
    <row r="902" spans="1:6" s="5" customFormat="1" ht="13.5" thickBot="1">
      <c r="A902" s="11" t="s">
        <v>9</v>
      </c>
      <c r="B902" s="11" t="s">
        <v>21</v>
      </c>
      <c r="C902" s="11" t="s">
        <v>498</v>
      </c>
      <c r="D902" s="11" t="s">
        <v>148</v>
      </c>
      <c r="E902" s="11" t="s">
        <v>553</v>
      </c>
      <c r="F902" s="11" t="s">
        <v>533</v>
      </c>
    </row>
    <row r="903" spans="1:6">
      <c r="A903" s="693">
        <v>1</v>
      </c>
      <c r="B903" s="16" t="s">
        <v>36</v>
      </c>
      <c r="C903" s="123" t="str">
        <f t="shared" ref="C903:C922" si="220">L631</f>
        <v>OK</v>
      </c>
      <c r="D903" s="112" t="str">
        <f>E779</f>
        <v>-----</v>
      </c>
      <c r="E903" s="764" t="str">
        <f>J810</f>
        <v>-----</v>
      </c>
      <c r="F903" s="771" t="str">
        <f>K830</f>
        <v>-----</v>
      </c>
    </row>
    <row r="904" spans="1:6">
      <c r="A904" s="678"/>
      <c r="B904" s="27" t="s">
        <v>37</v>
      </c>
      <c r="C904" s="48" t="str">
        <f t="shared" si="220"/>
        <v>OK</v>
      </c>
      <c r="D904" s="90" t="str">
        <f t="shared" ref="D904:D922" si="221">E780</f>
        <v>-----</v>
      </c>
      <c r="E904" s="688"/>
      <c r="F904" s="769"/>
    </row>
    <row r="905" spans="1:6">
      <c r="A905" s="678">
        <v>2</v>
      </c>
      <c r="B905" s="27" t="s">
        <v>36</v>
      </c>
      <c r="C905" s="48" t="str">
        <f t="shared" si="220"/>
        <v>OK</v>
      </c>
      <c r="D905" s="90" t="str">
        <f t="shared" si="221"/>
        <v>-----</v>
      </c>
      <c r="E905" s="688" t="str">
        <f>J811</f>
        <v>-----</v>
      </c>
      <c r="F905" s="769" t="str">
        <f>K831</f>
        <v>-----</v>
      </c>
    </row>
    <row r="906" spans="1:6">
      <c r="A906" s="678"/>
      <c r="B906" s="27" t="s">
        <v>37</v>
      </c>
      <c r="C906" s="48" t="str">
        <f t="shared" si="220"/>
        <v>OK</v>
      </c>
      <c r="D906" s="90" t="str">
        <f t="shared" si="221"/>
        <v>-----</v>
      </c>
      <c r="E906" s="688"/>
      <c r="F906" s="769"/>
    </row>
    <row r="907" spans="1:6">
      <c r="A907" s="678">
        <v>3</v>
      </c>
      <c r="B907" s="27" t="s">
        <v>36</v>
      </c>
      <c r="C907" s="48" t="str">
        <f t="shared" si="220"/>
        <v>-----</v>
      </c>
      <c r="D907" s="90" t="str">
        <f t="shared" si="221"/>
        <v>-----</v>
      </c>
      <c r="E907" s="688" t="str">
        <f>J812</f>
        <v>-----</v>
      </c>
      <c r="F907" s="769" t="str">
        <f>K832</f>
        <v>-----</v>
      </c>
    </row>
    <row r="908" spans="1:6">
      <c r="A908" s="678"/>
      <c r="B908" s="27" t="s">
        <v>37</v>
      </c>
      <c r="C908" s="48" t="str">
        <f t="shared" si="220"/>
        <v>-----</v>
      </c>
      <c r="D908" s="90" t="str">
        <f t="shared" si="221"/>
        <v>-----</v>
      </c>
      <c r="E908" s="688"/>
      <c r="F908" s="769"/>
    </row>
    <row r="909" spans="1:6">
      <c r="A909" s="678">
        <v>4</v>
      </c>
      <c r="B909" s="27" t="s">
        <v>36</v>
      </c>
      <c r="C909" s="48" t="str">
        <f t="shared" si="220"/>
        <v>-----</v>
      </c>
      <c r="D909" s="90" t="str">
        <f t="shared" si="221"/>
        <v>-----</v>
      </c>
      <c r="E909" s="688" t="str">
        <f>J813</f>
        <v>-----</v>
      </c>
      <c r="F909" s="769" t="str">
        <f>K833</f>
        <v>-----</v>
      </c>
    </row>
    <row r="910" spans="1:6">
      <c r="A910" s="678"/>
      <c r="B910" s="27" t="s">
        <v>37</v>
      </c>
      <c r="C910" s="48" t="str">
        <f t="shared" si="220"/>
        <v>-----</v>
      </c>
      <c r="D910" s="90" t="str">
        <f t="shared" si="221"/>
        <v>-----</v>
      </c>
      <c r="E910" s="688"/>
      <c r="F910" s="769"/>
    </row>
    <row r="911" spans="1:6">
      <c r="A911" s="678">
        <v>5</v>
      </c>
      <c r="B911" s="27" t="s">
        <v>36</v>
      </c>
      <c r="C911" s="48" t="str">
        <f t="shared" si="220"/>
        <v>-----</v>
      </c>
      <c r="D911" s="90" t="str">
        <f t="shared" si="221"/>
        <v>-----</v>
      </c>
      <c r="E911" s="688" t="str">
        <f>J814</f>
        <v>-----</v>
      </c>
      <c r="F911" s="769" t="str">
        <f>K834</f>
        <v>-----</v>
      </c>
    </row>
    <row r="912" spans="1:6">
      <c r="A912" s="678"/>
      <c r="B912" s="27" t="s">
        <v>37</v>
      </c>
      <c r="C912" s="48" t="str">
        <f t="shared" si="220"/>
        <v>-----</v>
      </c>
      <c r="D912" s="90" t="str">
        <f t="shared" si="221"/>
        <v>-----</v>
      </c>
      <c r="E912" s="688"/>
      <c r="F912" s="769"/>
    </row>
    <row r="913" spans="1:12">
      <c r="A913" s="678">
        <v>6</v>
      </c>
      <c r="B913" s="27" t="s">
        <v>36</v>
      </c>
      <c r="C913" s="48" t="str">
        <f t="shared" si="220"/>
        <v>-----</v>
      </c>
      <c r="D913" s="90" t="str">
        <f t="shared" si="221"/>
        <v>-----</v>
      </c>
      <c r="E913" s="688" t="str">
        <f>J815</f>
        <v>-----</v>
      </c>
      <c r="F913" s="769" t="str">
        <f>K835</f>
        <v>-----</v>
      </c>
    </row>
    <row r="914" spans="1:12">
      <c r="A914" s="678"/>
      <c r="B914" s="27" t="s">
        <v>37</v>
      </c>
      <c r="C914" s="48" t="str">
        <f t="shared" si="220"/>
        <v>-----</v>
      </c>
      <c r="D914" s="90" t="str">
        <f t="shared" si="221"/>
        <v>-----</v>
      </c>
      <c r="E914" s="688"/>
      <c r="F914" s="769"/>
    </row>
    <row r="915" spans="1:12">
      <c r="A915" s="678">
        <v>7</v>
      </c>
      <c r="B915" s="27" t="s">
        <v>36</v>
      </c>
      <c r="C915" s="48" t="str">
        <f t="shared" si="220"/>
        <v>-----</v>
      </c>
      <c r="D915" s="90" t="str">
        <f t="shared" si="221"/>
        <v>-----</v>
      </c>
      <c r="E915" s="688" t="str">
        <f>J816</f>
        <v>-----</v>
      </c>
      <c r="F915" s="769" t="str">
        <f>K836</f>
        <v>-----</v>
      </c>
    </row>
    <row r="916" spans="1:12">
      <c r="A916" s="678"/>
      <c r="B916" s="27" t="s">
        <v>37</v>
      </c>
      <c r="C916" s="48" t="str">
        <f t="shared" si="220"/>
        <v>-----</v>
      </c>
      <c r="D916" s="90" t="str">
        <f t="shared" si="221"/>
        <v>-----</v>
      </c>
      <c r="E916" s="688"/>
      <c r="F916" s="769"/>
    </row>
    <row r="917" spans="1:12">
      <c r="A917" s="678">
        <v>8</v>
      </c>
      <c r="B917" s="27" t="s">
        <v>36</v>
      </c>
      <c r="C917" s="48" t="str">
        <f t="shared" si="220"/>
        <v>-----</v>
      </c>
      <c r="D917" s="90" t="str">
        <f t="shared" si="221"/>
        <v>-----</v>
      </c>
      <c r="E917" s="688" t="str">
        <f>J817</f>
        <v>-----</v>
      </c>
      <c r="F917" s="769" t="str">
        <f>K837</f>
        <v>-----</v>
      </c>
    </row>
    <row r="918" spans="1:12">
      <c r="A918" s="678"/>
      <c r="B918" s="27" t="s">
        <v>37</v>
      </c>
      <c r="C918" s="48" t="str">
        <f t="shared" si="220"/>
        <v>-----</v>
      </c>
      <c r="D918" s="90" t="str">
        <f t="shared" si="221"/>
        <v>-----</v>
      </c>
      <c r="E918" s="688"/>
      <c r="F918" s="769"/>
    </row>
    <row r="919" spans="1:12">
      <c r="A919" s="678">
        <v>9</v>
      </c>
      <c r="B919" s="27" t="s">
        <v>36</v>
      </c>
      <c r="C919" s="48" t="str">
        <f t="shared" si="220"/>
        <v>-----</v>
      </c>
      <c r="D919" s="90" t="str">
        <f t="shared" si="221"/>
        <v>-----</v>
      </c>
      <c r="E919" s="688" t="str">
        <f>J818</f>
        <v>-----</v>
      </c>
      <c r="F919" s="769" t="str">
        <f>K838</f>
        <v>-----</v>
      </c>
    </row>
    <row r="920" spans="1:12">
      <c r="A920" s="678"/>
      <c r="B920" s="27" t="s">
        <v>37</v>
      </c>
      <c r="C920" s="48" t="str">
        <f t="shared" si="220"/>
        <v>-----</v>
      </c>
      <c r="D920" s="90" t="str">
        <f t="shared" si="221"/>
        <v>-----</v>
      </c>
      <c r="E920" s="688"/>
      <c r="F920" s="769"/>
    </row>
    <row r="921" spans="1:12">
      <c r="A921" s="678">
        <v>10</v>
      </c>
      <c r="B921" s="27" t="s">
        <v>36</v>
      </c>
      <c r="C921" s="48" t="str">
        <f t="shared" si="220"/>
        <v>-----</v>
      </c>
      <c r="D921" s="90" t="str">
        <f t="shared" si="221"/>
        <v>-----</v>
      </c>
      <c r="E921" s="688" t="str">
        <f>J819</f>
        <v>-----</v>
      </c>
      <c r="F921" s="769" t="str">
        <f>K839</f>
        <v>-----</v>
      </c>
    </row>
    <row r="922" spans="1:12" ht="13.5" thickBot="1">
      <c r="A922" s="681"/>
      <c r="B922" s="17" t="s">
        <v>37</v>
      </c>
      <c r="C922" s="49" t="str">
        <f t="shared" si="220"/>
        <v>-----</v>
      </c>
      <c r="D922" s="120" t="str">
        <f t="shared" si="221"/>
        <v>-----</v>
      </c>
      <c r="E922" s="765"/>
      <c r="F922" s="770"/>
    </row>
    <row r="925" spans="1:12">
      <c r="A925" s="9" t="s">
        <v>602</v>
      </c>
    </row>
    <row r="926" spans="1:12" ht="13.5" thickBot="1"/>
    <row r="927" spans="1:12" s="5" customFormat="1">
      <c r="A927" s="10"/>
      <c r="B927" s="10"/>
      <c r="C927" s="10"/>
      <c r="D927" s="10"/>
      <c r="E927" s="10"/>
      <c r="F927" s="10" t="s">
        <v>158</v>
      </c>
      <c r="G927" s="10"/>
      <c r="H927" s="10"/>
      <c r="I927" s="10"/>
      <c r="J927" s="10"/>
      <c r="K927" s="10"/>
      <c r="L927" s="10"/>
    </row>
    <row r="928" spans="1:12" s="5" customFormat="1">
      <c r="A928" s="15"/>
      <c r="B928" s="15"/>
      <c r="C928" s="15"/>
      <c r="D928" s="15" t="s">
        <v>604</v>
      </c>
      <c r="E928" s="15" t="s">
        <v>605</v>
      </c>
      <c r="F928" s="15" t="s">
        <v>404</v>
      </c>
      <c r="G928" s="15"/>
      <c r="H928" s="15"/>
      <c r="I928" s="15"/>
      <c r="J928" s="15"/>
      <c r="K928" s="15"/>
      <c r="L928" s="15"/>
    </row>
    <row r="929" spans="1:12" s="5" customFormat="1" ht="14.25">
      <c r="A929" s="367" t="s">
        <v>10</v>
      </c>
      <c r="B929" s="367" t="s">
        <v>15</v>
      </c>
      <c r="C929" s="367" t="s">
        <v>9</v>
      </c>
      <c r="D929" s="367" t="s">
        <v>404</v>
      </c>
      <c r="E929" s="367" t="s">
        <v>404</v>
      </c>
      <c r="F929" s="367" t="s">
        <v>606</v>
      </c>
      <c r="G929" s="367" t="s">
        <v>607</v>
      </c>
      <c r="H929" s="367" t="s">
        <v>608</v>
      </c>
      <c r="I929" s="367" t="s">
        <v>609</v>
      </c>
      <c r="J929" s="367" t="s">
        <v>155</v>
      </c>
      <c r="K929" s="367" t="s">
        <v>611</v>
      </c>
      <c r="L929" s="367" t="s">
        <v>612</v>
      </c>
    </row>
    <row r="930" spans="1:12" s="5" customFormat="1" ht="15" thickBot="1">
      <c r="A930" s="11" t="s">
        <v>9</v>
      </c>
      <c r="B930" s="15" t="s">
        <v>603</v>
      </c>
      <c r="C930" s="15" t="s">
        <v>472</v>
      </c>
      <c r="D930" s="15" t="s">
        <v>18</v>
      </c>
      <c r="E930" s="15" t="s">
        <v>18</v>
      </c>
      <c r="F930" s="15" t="s">
        <v>18</v>
      </c>
      <c r="G930" s="15" t="s">
        <v>86</v>
      </c>
      <c r="H930" s="15" t="s">
        <v>86</v>
      </c>
      <c r="I930" s="15" t="s">
        <v>86</v>
      </c>
      <c r="J930" s="15" t="s">
        <v>610</v>
      </c>
      <c r="K930" s="15" t="s">
        <v>86</v>
      </c>
      <c r="L930" s="15" t="s">
        <v>86</v>
      </c>
    </row>
    <row r="931" spans="1:12">
      <c r="A931" s="13">
        <v>1</v>
      </c>
      <c r="B931" s="13" t="str">
        <f>C401</f>
        <v>EXP</v>
      </c>
      <c r="C931" s="13">
        <f>IF(B931="-----","-----",G439+2)</f>
        <v>2</v>
      </c>
      <c r="D931" s="295">
        <f>IF(B931="-----","-----",MAX(C83+D83+E83+H83+I83,C84+D84+E84+H84+I84))</f>
        <v>256.14999999999998</v>
      </c>
      <c r="E931" s="295">
        <f>IF(B931="-----","-----",MAX(G83,G84))</f>
        <v>110.11799999999999</v>
      </c>
      <c r="F931" s="295">
        <f>IF(D931="-----","-----",D931+E931)</f>
        <v>366.26799999999997</v>
      </c>
      <c r="G931" s="295">
        <f>IF(C931="-----","-----",MAX(D141,D142))</f>
        <v>12</v>
      </c>
      <c r="H931" s="295">
        <f>IF(C931="-----","-----",MAX(C141,C142))</f>
        <v>27</v>
      </c>
      <c r="I931" s="145">
        <f>IF(C931="-----","-----",MAX(C201,C202))</f>
        <v>0.375</v>
      </c>
      <c r="J931" s="385">
        <f>IF(D931="-----","-----",MAX(D201,D202))</f>
        <v>6</v>
      </c>
      <c r="K931" s="145">
        <f>IF(E931="-----","-----",MAX(E201,E202))</f>
        <v>0</v>
      </c>
      <c r="L931" s="145">
        <f>IF(F931="-----","-----",MAX(F201,F202))</f>
        <v>0.25</v>
      </c>
    </row>
    <row r="932" spans="1:12">
      <c r="A932" s="14">
        <v>2</v>
      </c>
      <c r="B932" s="14" t="str">
        <f>C402</f>
        <v>EXP</v>
      </c>
      <c r="C932" s="671">
        <f>IF(B932="-----","-----",G441+2)</f>
        <v>2</v>
      </c>
      <c r="D932" s="672">
        <f>IF(B932="-----","-----",MAX(C85+D85+E85+H85+I85,C86+D86+E86+H86+I86))</f>
        <v>259.90499999999997</v>
      </c>
      <c r="E932" s="672">
        <f>IF(B932="-----","-----",MAX(G85,G86))</f>
        <v>110.11799999999999</v>
      </c>
      <c r="F932" s="672">
        <f t="shared" ref="F932:F940" si="222">IF(D932="-----","-----",D932+E932)</f>
        <v>370.02299999999997</v>
      </c>
      <c r="G932" s="672">
        <f>IF(C932="-----","-----",MAX(D143,D144))</f>
        <v>12</v>
      </c>
      <c r="H932" s="672">
        <f>IF(C932="-----","-----",MAX(C143,C144))</f>
        <v>27</v>
      </c>
      <c r="I932" s="673">
        <f>IF(C932="-----","-----",MAX(C203,C204))</f>
        <v>0.375</v>
      </c>
      <c r="J932" s="674">
        <f>IF(D932="-----","-----",MAX(D203,D204))</f>
        <v>6</v>
      </c>
      <c r="K932" s="673">
        <f>IF(E932="-----","-----",MAX(E203,E204))</f>
        <v>0</v>
      </c>
      <c r="L932" s="673">
        <f>IF(F932="-----","-----",MAX(F203,F204))</f>
        <v>0.25</v>
      </c>
    </row>
    <row r="933" spans="1:12">
      <c r="A933" s="14">
        <v>3</v>
      </c>
      <c r="B933" s="14" t="str">
        <f>C407</f>
        <v>-----</v>
      </c>
      <c r="C933" s="14" t="str">
        <f>IF(B933="-----","-----",G443+2)</f>
        <v>-----</v>
      </c>
      <c r="D933" s="296" t="str">
        <f>IF(B933="-----","-----",MAX(C87+D87+E87+H87+I87,C88+D88+E88+H88+I88))</f>
        <v>-----</v>
      </c>
      <c r="E933" s="296" t="str">
        <f>IF(B933="-----","-----",MAX(G87,G88))</f>
        <v>-----</v>
      </c>
      <c r="F933" s="296" t="str">
        <f t="shared" si="222"/>
        <v>-----</v>
      </c>
      <c r="G933" s="296" t="str">
        <f>IF(C933="-----","-----",MAX(D145,D146))</f>
        <v>-----</v>
      </c>
      <c r="H933" s="296" t="str">
        <f>IF(C933="-----","-----",MAX(C145,C146))</f>
        <v>-----</v>
      </c>
      <c r="I933" s="146" t="str">
        <f>IF(C933="-----","-----",MAX(C205,C206))</f>
        <v>-----</v>
      </c>
      <c r="J933" s="386" t="str">
        <f>IF(D933="-----","-----",MAX(D205,D206))</f>
        <v>-----</v>
      </c>
      <c r="K933" s="146" t="str">
        <f>IF(E933="-----","-----",MAX(E205,E206))</f>
        <v>-----</v>
      </c>
      <c r="L933" s="146" t="str">
        <f>IF(F933="-----","-----",MAX(F205,F206))</f>
        <v>-----</v>
      </c>
    </row>
    <row r="934" spans="1:12">
      <c r="A934" s="14">
        <v>4</v>
      </c>
      <c r="B934" s="14" t="str">
        <f>C408</f>
        <v>-----</v>
      </c>
      <c r="C934" s="14" t="str">
        <f>IF(B934="-----","-----",G445+2)</f>
        <v>-----</v>
      </c>
      <c r="D934" s="296" t="str">
        <f>IF(B934="-----","-----",MAX(C89+D89+E89+H89+I89,C90+D90+E90+H90+I90))</f>
        <v>-----</v>
      </c>
      <c r="E934" s="296" t="str">
        <f>IF(B934="-----","-----",MAX(G89,G90))</f>
        <v>-----</v>
      </c>
      <c r="F934" s="296" t="str">
        <f t="shared" si="222"/>
        <v>-----</v>
      </c>
      <c r="G934" s="296" t="str">
        <f>IF(C934="-----","-----",MAX(D147,D148))</f>
        <v>-----</v>
      </c>
      <c r="H934" s="296" t="str">
        <f>IF(C934="-----","-----",MAX(C147,C148))</f>
        <v>-----</v>
      </c>
      <c r="I934" s="146" t="str">
        <f>IF(C934="-----","-----",MAX(C207,C208))</f>
        <v>-----</v>
      </c>
      <c r="J934" s="386" t="str">
        <f>IF(D934="-----","-----",MAX(D207,D208))</f>
        <v>-----</v>
      </c>
      <c r="K934" s="146" t="str">
        <f>IF(E934="-----","-----",MAX(E207,E208))</f>
        <v>-----</v>
      </c>
      <c r="L934" s="146" t="str">
        <f>IF(F934="-----","-----",MAX(F207,F208))</f>
        <v>-----</v>
      </c>
    </row>
    <row r="935" spans="1:12">
      <c r="A935" s="14">
        <v>5</v>
      </c>
      <c r="B935" s="293" t="str">
        <f>C409</f>
        <v>-----</v>
      </c>
      <c r="C935" s="293" t="str">
        <f>IF(B935="-----","-----",G447+2)</f>
        <v>-----</v>
      </c>
      <c r="D935" s="668" t="str">
        <f>IF(B935="-----","-----",MAX(C91+D91+E91+H91+I91,C92+D92+E92+H92+I92))</f>
        <v>-----</v>
      </c>
      <c r="E935" s="668" t="str">
        <f>IF(B935="-----","-----",MAX(G91,G92))</f>
        <v>-----</v>
      </c>
      <c r="F935" s="668" t="str">
        <f t="shared" si="222"/>
        <v>-----</v>
      </c>
      <c r="G935" s="668" t="str">
        <f>IF(C935="-----","-----",MAX(D149,D150))</f>
        <v>-----</v>
      </c>
      <c r="H935" s="668" t="str">
        <f>IF(C935="-----","-----",MAX(C149,C150))</f>
        <v>-----</v>
      </c>
      <c r="I935" s="669" t="str">
        <f>IF(C935="-----","-----",MAX(C209,C210))</f>
        <v>-----</v>
      </c>
      <c r="J935" s="670" t="str">
        <f>IF(D935="-----","-----",MAX(D209,D210))</f>
        <v>-----</v>
      </c>
      <c r="K935" s="669" t="str">
        <f>IF(E935="-----","-----",MAX(E209,E210))</f>
        <v>-----</v>
      </c>
      <c r="L935" s="669" t="str">
        <f>IF(F935="-----","-----",MAX(F209,F210))</f>
        <v>-----</v>
      </c>
    </row>
    <row r="936" spans="1:12">
      <c r="A936" s="14">
        <v>6</v>
      </c>
      <c r="B936" s="14" t="str">
        <f>C520</f>
        <v>-----</v>
      </c>
      <c r="C936" s="14" t="str">
        <f>IF(B936="-----","-----",G449+2)</f>
        <v>-----</v>
      </c>
      <c r="D936" s="296" t="str">
        <f>IF(B936="-----","-----",MAX(C93+D93+E93+H93+I93,C94+D94+E94+H94+I94))</f>
        <v>-----</v>
      </c>
      <c r="E936" s="296" t="str">
        <f>IF(B936="-----","-----",MAX(G93,G94))</f>
        <v>-----</v>
      </c>
      <c r="F936" s="296" t="str">
        <f t="shared" si="222"/>
        <v>-----</v>
      </c>
      <c r="G936" s="296" t="str">
        <f>IF(C936="-----","-----",MAX(D151,D152))</f>
        <v>-----</v>
      </c>
      <c r="H936" s="296" t="str">
        <f>IF(C936="-----","-----",MAX(C151,C152))</f>
        <v>-----</v>
      </c>
      <c r="I936" s="146" t="str">
        <f>IF(C936="-----","-----",MAX(C211,C212))</f>
        <v>-----</v>
      </c>
      <c r="J936" s="386" t="str">
        <f>IF(D936="-----","-----",MAX(D211,D212))</f>
        <v>-----</v>
      </c>
      <c r="K936" s="146" t="str">
        <f>IF(E936="-----","-----",MAX(E211,E212))</f>
        <v>-----</v>
      </c>
      <c r="L936" s="146" t="str">
        <f>IF(F936="-----","-----",MAX(F211,F212))</f>
        <v>-----</v>
      </c>
    </row>
    <row r="937" spans="1:12">
      <c r="A937" s="14">
        <v>7</v>
      </c>
      <c r="B937" s="14" t="str">
        <f>C521</f>
        <v>-----</v>
      </c>
      <c r="C937" s="14" t="str">
        <f>IF(B937="-----","-----",G451+2)</f>
        <v>-----</v>
      </c>
      <c r="D937" s="296" t="str">
        <f>IF(B937="-----","-----",MAX(C95+D95+E95+H95+I95,C96+D96+E96+H96+I96))</f>
        <v>-----</v>
      </c>
      <c r="E937" s="296" t="str">
        <f>IF(B937="-----","-----",MAX(G95,G96))</f>
        <v>-----</v>
      </c>
      <c r="F937" s="296" t="str">
        <f t="shared" si="222"/>
        <v>-----</v>
      </c>
      <c r="G937" s="296" t="str">
        <f>IF(C937="-----","-----",MAX(D153,D154))</f>
        <v>-----</v>
      </c>
      <c r="H937" s="296" t="str">
        <f>IF(C937="-----","-----",MAX(C153,C154))</f>
        <v>-----</v>
      </c>
      <c r="I937" s="146" t="str">
        <f>IF(C937="-----","-----",MAX(C213,C214))</f>
        <v>-----</v>
      </c>
      <c r="J937" s="386" t="str">
        <f>IF(D937="-----","-----",MAX(D213,D214))</f>
        <v>-----</v>
      </c>
      <c r="K937" s="146" t="str">
        <f>IF(E937="-----","-----",MAX(E213,E214))</f>
        <v>-----</v>
      </c>
      <c r="L937" s="146" t="str">
        <f>IF(F937="-----","-----",MAX(F213,F214))</f>
        <v>-----</v>
      </c>
    </row>
    <row r="938" spans="1:12">
      <c r="A938" s="14">
        <v>8</v>
      </c>
      <c r="B938" s="14" t="str">
        <f>C522</f>
        <v>-----</v>
      </c>
      <c r="C938" s="14" t="str">
        <f>IF(B938="-----","-----",G453+2)</f>
        <v>-----</v>
      </c>
      <c r="D938" s="296" t="str">
        <f>IF(B938="-----","-----",MAX(C97+D97+E97+H97+I97,C98+D98+E98+H98+I98))</f>
        <v>-----</v>
      </c>
      <c r="E938" s="296" t="str">
        <f>IF(B938="-----","-----",MAX(G97,G98))</f>
        <v>-----</v>
      </c>
      <c r="F938" s="296" t="str">
        <f t="shared" si="222"/>
        <v>-----</v>
      </c>
      <c r="G938" s="296" t="str">
        <f>IF(C938="-----","-----",MAX(D155,D156))</f>
        <v>-----</v>
      </c>
      <c r="H938" s="296" t="str">
        <f>IF(C938="-----","-----",MAX(C155,C156))</f>
        <v>-----</v>
      </c>
      <c r="I938" s="146" t="str">
        <f>IF(C938="-----","-----",MAX(C215,C216))</f>
        <v>-----</v>
      </c>
      <c r="J938" s="386" t="str">
        <f>IF(D938="-----","-----",MAX(D215,D216))</f>
        <v>-----</v>
      </c>
      <c r="K938" s="146" t="str">
        <f>IF(E938="-----","-----",MAX(E215,E216))</f>
        <v>-----</v>
      </c>
      <c r="L938" s="146" t="str">
        <f>IF(F938="-----","-----",MAX(F215,F216))</f>
        <v>-----</v>
      </c>
    </row>
    <row r="939" spans="1:12">
      <c r="A939" s="14">
        <v>9</v>
      </c>
      <c r="B939" s="14" t="str">
        <f>C523</f>
        <v>-----</v>
      </c>
      <c r="C939" s="14" t="str">
        <f>IF(B939="-----","-----",G455+2)</f>
        <v>-----</v>
      </c>
      <c r="D939" s="296" t="str">
        <f>IF(B939="-----","-----",MAX(C99+D99+E99+H99+I99,C100+D100+E100+H100+I100))</f>
        <v>-----</v>
      </c>
      <c r="E939" s="296" t="str">
        <f>IF(B939="-----","-----",MAX(G99,G100))</f>
        <v>-----</v>
      </c>
      <c r="F939" s="296" t="str">
        <f t="shared" si="222"/>
        <v>-----</v>
      </c>
      <c r="G939" s="296" t="str">
        <f>IF(C939="-----","-----",MAX(D157,D158))</f>
        <v>-----</v>
      </c>
      <c r="H939" s="296" t="str">
        <f>IF(C939="-----","-----",MAX(C157,C158))</f>
        <v>-----</v>
      </c>
      <c r="I939" s="146" t="str">
        <f>IF(C939="-----","-----",MAX(C217,C218))</f>
        <v>-----</v>
      </c>
      <c r="J939" s="386" t="str">
        <f>IF(D939="-----","-----",MAX(D217,D218))</f>
        <v>-----</v>
      </c>
      <c r="K939" s="146" t="str">
        <f>IF(E939="-----","-----",MAX(E217,E218))</f>
        <v>-----</v>
      </c>
      <c r="L939" s="146" t="str">
        <f>IF(F939="-----","-----",MAX(F217,F218))</f>
        <v>-----</v>
      </c>
    </row>
    <row r="940" spans="1:12" ht="13.5" thickBot="1">
      <c r="A940" s="18">
        <v>10</v>
      </c>
      <c r="B940" s="18" t="str">
        <f>C524</f>
        <v>-----</v>
      </c>
      <c r="C940" s="18" t="str">
        <f>IF(B940="-----","-----",G457+2)</f>
        <v>-----</v>
      </c>
      <c r="D940" s="297" t="str">
        <f>IF(B940="-----","-----",MAX(C101+D101+E101+H101+I101,C102+D102+E102+H102+I102))</f>
        <v>-----</v>
      </c>
      <c r="E940" s="297" t="str">
        <f>IF(B940="-----","-----",MAX(G101,G102))</f>
        <v>-----</v>
      </c>
      <c r="F940" s="297" t="str">
        <f t="shared" si="222"/>
        <v>-----</v>
      </c>
      <c r="G940" s="297" t="str">
        <f>IF(C940="-----","-----",MAX(D159,D160))</f>
        <v>-----</v>
      </c>
      <c r="H940" s="297" t="str">
        <f>IF(C940="-----","-----",MAX(C159,C160))</f>
        <v>-----</v>
      </c>
      <c r="I940" s="147" t="str">
        <f>IF(C940="-----","-----",MAX(C219,C220))</f>
        <v>-----</v>
      </c>
      <c r="J940" s="387" t="str">
        <f>IF(D940="-----","-----",MAX(D219,D220))</f>
        <v>-----</v>
      </c>
      <c r="K940" s="147" t="str">
        <f>IF(E940="-----","-----",MAX(E219,E220))</f>
        <v>-----</v>
      </c>
      <c r="L940" s="147" t="str">
        <f>IF(F940="-----","-----",MAX(F219,F220))</f>
        <v>-----</v>
      </c>
    </row>
    <row r="941" spans="1:12" ht="13.5" thickBot="1"/>
    <row r="942" spans="1:12" s="5" customFormat="1">
      <c r="A942" s="10"/>
      <c r="B942" s="10" t="s">
        <v>147</v>
      </c>
      <c r="C942" s="10"/>
      <c r="D942" s="92"/>
      <c r="E942" s="92"/>
      <c r="F942" s="55"/>
      <c r="G942" s="55"/>
      <c r="H942" s="55"/>
      <c r="I942" s="55"/>
      <c r="J942" s="55"/>
      <c r="K942" s="55"/>
      <c r="L942" s="53"/>
    </row>
    <row r="943" spans="1:12" s="5" customFormat="1" ht="12.75" customHeight="1" thickBot="1">
      <c r="A943" s="15"/>
      <c r="B943" s="15" t="s">
        <v>252</v>
      </c>
      <c r="C943" s="15" t="s">
        <v>155</v>
      </c>
      <c r="D943" s="91"/>
      <c r="E943" s="686" t="s">
        <v>962</v>
      </c>
      <c r="F943" s="741"/>
      <c r="G943" s="741"/>
      <c r="H943" s="741"/>
      <c r="I943" s="741"/>
      <c r="J943" s="741"/>
      <c r="K943" s="741"/>
      <c r="L943" s="687"/>
    </row>
    <row r="944" spans="1:12" s="5" customFormat="1" ht="14.25">
      <c r="A944" s="367" t="s">
        <v>10</v>
      </c>
      <c r="B944" s="15" t="s">
        <v>148</v>
      </c>
      <c r="C944" s="15" t="s">
        <v>147</v>
      </c>
      <c r="D944" s="367" t="s">
        <v>614</v>
      </c>
      <c r="E944" s="15" t="s">
        <v>615</v>
      </c>
      <c r="F944" s="15" t="s">
        <v>616</v>
      </c>
      <c r="G944" s="15" t="s">
        <v>617</v>
      </c>
      <c r="H944" s="10" t="s">
        <v>619</v>
      </c>
      <c r="I944" s="10" t="s">
        <v>620</v>
      </c>
      <c r="J944" s="10" t="s">
        <v>621</v>
      </c>
      <c r="K944" s="10" t="s">
        <v>622</v>
      </c>
      <c r="L944" s="10" t="s">
        <v>623</v>
      </c>
    </row>
    <row r="945" spans="1:12" s="5" customFormat="1" ht="13.5" thickBot="1">
      <c r="A945" s="11" t="s">
        <v>9</v>
      </c>
      <c r="B945" s="11" t="s">
        <v>86</v>
      </c>
      <c r="C945" s="11" t="s">
        <v>613</v>
      </c>
      <c r="D945" s="15" t="s">
        <v>86</v>
      </c>
      <c r="E945" s="15" t="s">
        <v>86</v>
      </c>
      <c r="F945" s="11" t="s">
        <v>86</v>
      </c>
      <c r="G945" s="15" t="s">
        <v>86</v>
      </c>
      <c r="H945" s="11" t="s">
        <v>86</v>
      </c>
      <c r="I945" s="11" t="s">
        <v>86</v>
      </c>
      <c r="J945" s="11" t="s">
        <v>86</v>
      </c>
      <c r="K945" s="11" t="s">
        <v>86</v>
      </c>
      <c r="L945" s="11" t="s">
        <v>86</v>
      </c>
    </row>
    <row r="946" spans="1:12">
      <c r="A946" s="16">
        <v>1</v>
      </c>
      <c r="B946" s="16">
        <f>IF(C946="-----","-----",MAX(E343,E344))</f>
        <v>0.1046</v>
      </c>
      <c r="C946" s="280">
        <f>IF(J931="-----","-----",J931)</f>
        <v>6</v>
      </c>
      <c r="D946" s="16">
        <f>IF(I931="-----","-----",I931*J931+K931+L931+C946*B946)</f>
        <v>3.1276000000000002</v>
      </c>
      <c r="E946" s="87">
        <f>IF($B931="-----","-----",MAX(D599,D600))</f>
        <v>38.5</v>
      </c>
      <c r="F946" s="304">
        <f>IF($B931="-----","-----",MAX(E599,E600))</f>
        <v>13</v>
      </c>
      <c r="G946" s="145">
        <f>IF($B931="-----","-----",MAX(F599,F600))</f>
        <v>1.75</v>
      </c>
      <c r="H946" s="145">
        <f>IF($B931="-----","-----",MAX(H599,H600))</f>
        <v>1.75</v>
      </c>
      <c r="I946" s="145">
        <f>IF($B931="-----","-----",MAX(I599,I600))</f>
        <v>1.75</v>
      </c>
      <c r="J946" s="145">
        <f>IF($B931="-----","-----",MAX(K599,K600))</f>
        <v>1.75</v>
      </c>
      <c r="K946" s="145">
        <f>IF($B931="-----","-----",MAX(L599,L600))</f>
        <v>1.75</v>
      </c>
      <c r="L946" s="145">
        <f>IF($B931="-----","-----",MAX(H631,H632))</f>
        <v>0.3125</v>
      </c>
    </row>
    <row r="947" spans="1:12">
      <c r="A947" s="27">
        <v>2</v>
      </c>
      <c r="B947" s="27">
        <f>IF(C947="-----","-----",MAX(E345,E346))</f>
        <v>0.1046</v>
      </c>
      <c r="C947" s="263">
        <f>IF(J932="-----","-----",J932)</f>
        <v>6</v>
      </c>
      <c r="D947" s="27">
        <f t="shared" ref="D947:D955" si="223">IF(I932="-----","-----",I932*J932+K932+L932+C947*B947)</f>
        <v>3.1276000000000002</v>
      </c>
      <c r="E947" s="88">
        <f>IF($B932="-----","-----",MAX(D601,D602))</f>
        <v>38.5</v>
      </c>
      <c r="F947" s="305">
        <f>IF($B932="-----","-----",MAX(E601,E602))</f>
        <v>13</v>
      </c>
      <c r="G947" s="146">
        <f>IF($B932="-----","-----",MAX(F601,F602))</f>
        <v>1.75</v>
      </c>
      <c r="H947" s="146">
        <f>IF($B932="-----","-----",MAX(H601,H602))</f>
        <v>1.75</v>
      </c>
      <c r="I947" s="146">
        <f>IF($B932="-----","-----",MAX(I601,I602))</f>
        <v>1.75</v>
      </c>
      <c r="J947" s="146">
        <f>IF($B932="-----","-----",MAX(K601,K602))</f>
        <v>1.75</v>
      </c>
      <c r="K947" s="146">
        <f>IF($B932="-----","-----",MAX(L601,L602))</f>
        <v>1.75</v>
      </c>
      <c r="L947" s="146">
        <f>IF($B932="-----","-----",MAX(H633,H634))</f>
        <v>0.3125</v>
      </c>
    </row>
    <row r="948" spans="1:12">
      <c r="A948" s="27">
        <v>3</v>
      </c>
      <c r="B948" s="27" t="str">
        <f>IF(C948="-----","-----",MAX(E347,E348))</f>
        <v>-----</v>
      </c>
      <c r="C948" s="263" t="str">
        <f t="shared" ref="C948:C955" si="224">IF(J933="-----","-----",J933)</f>
        <v>-----</v>
      </c>
      <c r="D948" s="27" t="str">
        <f t="shared" si="223"/>
        <v>-----</v>
      </c>
      <c r="E948" s="88" t="str">
        <f>IF($B933="-----","-----",MAX(D603,D604))</f>
        <v>-----</v>
      </c>
      <c r="F948" s="305" t="str">
        <f>IF($B933="-----","-----",MAX(E603,E604))</f>
        <v>-----</v>
      </c>
      <c r="G948" s="146" t="str">
        <f>IF($B933="-----","-----",MAX(F603,F604))</f>
        <v>-----</v>
      </c>
      <c r="H948" s="146" t="str">
        <f>IF($B933="-----","-----",MAX(H603,H604))</f>
        <v>-----</v>
      </c>
      <c r="I948" s="146" t="str">
        <f>IF($B933="-----","-----",MAX(I603,I604))</f>
        <v>-----</v>
      </c>
      <c r="J948" s="146" t="str">
        <f>IF($B933="-----","-----",MAX(K603,K604))</f>
        <v>-----</v>
      </c>
      <c r="K948" s="146" t="str">
        <f>IF($B933="-----","-----",MAX(L603,L604))</f>
        <v>-----</v>
      </c>
      <c r="L948" s="146" t="str">
        <f>IF($B933="-----","-----",MAX(H635,H636))</f>
        <v>-----</v>
      </c>
    </row>
    <row r="949" spans="1:12">
      <c r="A949" s="27">
        <v>4</v>
      </c>
      <c r="B949" s="27" t="str">
        <f>IF(C949="-----","-----",MAX(E349,E350))</f>
        <v>-----</v>
      </c>
      <c r="C949" s="263" t="str">
        <f t="shared" si="224"/>
        <v>-----</v>
      </c>
      <c r="D949" s="27" t="str">
        <f t="shared" si="223"/>
        <v>-----</v>
      </c>
      <c r="E949" s="88" t="str">
        <f>IF($B934="-----","-----",MAX(D605,D606))</f>
        <v>-----</v>
      </c>
      <c r="F949" s="305" t="str">
        <f>IF($B934="-----","-----",MAX(E605,E606))</f>
        <v>-----</v>
      </c>
      <c r="G949" s="146" t="str">
        <f>IF($B934="-----","-----",MAX(F605,F606))</f>
        <v>-----</v>
      </c>
      <c r="H949" s="146" t="str">
        <f>IF($B934="-----","-----",MAX(H605,H606))</f>
        <v>-----</v>
      </c>
      <c r="I949" s="146" t="str">
        <f>IF($B934="-----","-----",MAX(I605,I606))</f>
        <v>-----</v>
      </c>
      <c r="J949" s="146" t="str">
        <f>IF($B934="-----","-----",MAX(K605,K606))</f>
        <v>-----</v>
      </c>
      <c r="K949" s="146" t="str">
        <f>IF($B934="-----","-----",MAX(L605,L606))</f>
        <v>-----</v>
      </c>
      <c r="L949" s="146" t="str">
        <f>IF($B934="-----","-----",MAX(H637,H638))</f>
        <v>-----</v>
      </c>
    </row>
    <row r="950" spans="1:12">
      <c r="A950" s="27">
        <v>5</v>
      </c>
      <c r="B950" s="27" t="str">
        <f>IF(C950="-----","-----",MAX(E351,E352))</f>
        <v>-----</v>
      </c>
      <c r="C950" s="263" t="str">
        <f t="shared" si="224"/>
        <v>-----</v>
      </c>
      <c r="D950" s="27" t="str">
        <f t="shared" si="223"/>
        <v>-----</v>
      </c>
      <c r="E950" s="88" t="str">
        <f>IF($B935="-----","-----",MAX(D607,D608))</f>
        <v>-----</v>
      </c>
      <c r="F950" s="305" t="str">
        <f>IF($B935="-----","-----",MAX(E607,E608))</f>
        <v>-----</v>
      </c>
      <c r="G950" s="146" t="str">
        <f>IF($B935="-----","-----",MAX(F607,F608))</f>
        <v>-----</v>
      </c>
      <c r="H950" s="146" t="str">
        <f>IF($B935="-----","-----",MAX(H607,H608))</f>
        <v>-----</v>
      </c>
      <c r="I950" s="146" t="str">
        <f>IF($B935="-----","-----",MAX(I607,I608))</f>
        <v>-----</v>
      </c>
      <c r="J950" s="146" t="str">
        <f>IF($B935="-----","-----",MAX(K607,K608))</f>
        <v>-----</v>
      </c>
      <c r="K950" s="146" t="str">
        <f>IF($B935="-----","-----",MAX(L607,L608))</f>
        <v>-----</v>
      </c>
      <c r="L950" s="146" t="str">
        <f>IF($B935="-----","-----",MAX(H639,H640))</f>
        <v>-----</v>
      </c>
    </row>
    <row r="951" spans="1:12">
      <c r="A951" s="27">
        <v>6</v>
      </c>
      <c r="B951" s="27" t="str">
        <f>IF(C951="-----","-----",MAX(E353,E354))</f>
        <v>-----</v>
      </c>
      <c r="C951" s="263" t="str">
        <f t="shared" si="224"/>
        <v>-----</v>
      </c>
      <c r="D951" s="27" t="str">
        <f t="shared" si="223"/>
        <v>-----</v>
      </c>
      <c r="E951" s="88" t="str">
        <f>IF($B936="-----","-----",MAX(D609,D610))</f>
        <v>-----</v>
      </c>
      <c r="F951" s="305" t="str">
        <f>IF($B936="-----","-----",MAX(E609,E610))</f>
        <v>-----</v>
      </c>
      <c r="G951" s="146" t="str">
        <f>IF($B936="-----","-----",MAX(F609,F610))</f>
        <v>-----</v>
      </c>
      <c r="H951" s="146" t="str">
        <f>IF($B936="-----","-----",MAX(H609,H610))</f>
        <v>-----</v>
      </c>
      <c r="I951" s="146" t="str">
        <f>IF($B936="-----","-----",MAX(I609,I610))</f>
        <v>-----</v>
      </c>
      <c r="J951" s="146" t="str">
        <f>IF($B936="-----","-----",MAX(K609,K610))</f>
        <v>-----</v>
      </c>
      <c r="K951" s="146" t="str">
        <f>IF($B936="-----","-----",MAX(L609,L610))</f>
        <v>-----</v>
      </c>
      <c r="L951" s="146" t="str">
        <f>IF($B936="-----","-----",MAX(H641,H642))</f>
        <v>-----</v>
      </c>
    </row>
    <row r="952" spans="1:12">
      <c r="A952" s="27">
        <v>7</v>
      </c>
      <c r="B952" s="27" t="str">
        <f>IF(C952="-----","-----",MAX(E355,E356))</f>
        <v>-----</v>
      </c>
      <c r="C952" s="263" t="str">
        <f t="shared" si="224"/>
        <v>-----</v>
      </c>
      <c r="D952" s="27" t="str">
        <f t="shared" si="223"/>
        <v>-----</v>
      </c>
      <c r="E952" s="88" t="str">
        <f>IF($B937="-----","-----",MAX(D611,D612))</f>
        <v>-----</v>
      </c>
      <c r="F952" s="305" t="str">
        <f>IF($B937="-----","-----",MAX(E611,E612))</f>
        <v>-----</v>
      </c>
      <c r="G952" s="146" t="str">
        <f>IF($B937="-----","-----",MAX(F611,F612))</f>
        <v>-----</v>
      </c>
      <c r="H952" s="146" t="str">
        <f>IF($B937="-----","-----",MAX(H611,H612))</f>
        <v>-----</v>
      </c>
      <c r="I952" s="146" t="str">
        <f>IF($B937="-----","-----",MAX(I611,I612))</f>
        <v>-----</v>
      </c>
      <c r="J952" s="146" t="str">
        <f>IF($B937="-----","-----",MAX(K611,K612))</f>
        <v>-----</v>
      </c>
      <c r="K952" s="146" t="str">
        <f>IF($B937="-----","-----",MAX(L611,L612))</f>
        <v>-----</v>
      </c>
      <c r="L952" s="146" t="str">
        <f>IF($B937="-----","-----",MAX(H643,H644))</f>
        <v>-----</v>
      </c>
    </row>
    <row r="953" spans="1:12">
      <c r="A953" s="27">
        <v>8</v>
      </c>
      <c r="B953" s="27" t="str">
        <f>IF(C953="-----","-----",MAX(E357,E358))</f>
        <v>-----</v>
      </c>
      <c r="C953" s="263" t="str">
        <f t="shared" si="224"/>
        <v>-----</v>
      </c>
      <c r="D953" s="27" t="str">
        <f t="shared" si="223"/>
        <v>-----</v>
      </c>
      <c r="E953" s="88" t="str">
        <f>IF($B938="-----","-----",MAX(D613,D614))</f>
        <v>-----</v>
      </c>
      <c r="F953" s="305" t="str">
        <f>IF($B938="-----","-----",MAX(E613,E614))</f>
        <v>-----</v>
      </c>
      <c r="G953" s="146" t="str">
        <f>IF($B938="-----","-----",MAX(F613,F614))</f>
        <v>-----</v>
      </c>
      <c r="H953" s="146" t="str">
        <f>IF($B938="-----","-----",MAX(H613,H614))</f>
        <v>-----</v>
      </c>
      <c r="I953" s="146" t="str">
        <f>IF($B938="-----","-----",MAX(I613,I614))</f>
        <v>-----</v>
      </c>
      <c r="J953" s="146" t="str">
        <f>IF($B938="-----","-----",MAX(K613,K614))</f>
        <v>-----</v>
      </c>
      <c r="K953" s="146" t="str">
        <f>IF($B938="-----","-----",MAX(L613,L614))</f>
        <v>-----</v>
      </c>
      <c r="L953" s="146" t="str">
        <f>IF($B938="-----","-----",MAX(H645,H646))</f>
        <v>-----</v>
      </c>
    </row>
    <row r="954" spans="1:12">
      <c r="A954" s="27">
        <v>9</v>
      </c>
      <c r="B954" s="27" t="str">
        <f>IF(C954="-----","-----",MAX(E359,E360))</f>
        <v>-----</v>
      </c>
      <c r="C954" s="263" t="str">
        <f t="shared" si="224"/>
        <v>-----</v>
      </c>
      <c r="D954" s="27" t="str">
        <f t="shared" si="223"/>
        <v>-----</v>
      </c>
      <c r="E954" s="88" t="str">
        <f>IF($B939="-----","-----",MAX(D615,D616))</f>
        <v>-----</v>
      </c>
      <c r="F954" s="305" t="str">
        <f>IF($B939="-----","-----",MAX(E615,E616))</f>
        <v>-----</v>
      </c>
      <c r="G954" s="146" t="str">
        <f>IF($B939="-----","-----",MAX(F615,F616))</f>
        <v>-----</v>
      </c>
      <c r="H954" s="146" t="str">
        <f>IF($B939="-----","-----",MAX(H615,H616))</f>
        <v>-----</v>
      </c>
      <c r="I954" s="146" t="str">
        <f>IF($B939="-----","-----",MAX(I615,I616))</f>
        <v>-----</v>
      </c>
      <c r="J954" s="146" t="str">
        <f>IF($B939="-----","-----",MAX(K615,K616))</f>
        <v>-----</v>
      </c>
      <c r="K954" s="146" t="str">
        <f>IF($B939="-----","-----",MAX(L615,L616))</f>
        <v>-----</v>
      </c>
      <c r="L954" s="146" t="str">
        <f>IF($B939="-----","-----",MAX(H647,H648))</f>
        <v>-----</v>
      </c>
    </row>
    <row r="955" spans="1:12" ht="13.5" thickBot="1">
      <c r="A955" s="17">
        <v>10</v>
      </c>
      <c r="B955" s="17" t="str">
        <f>IF(C955="-----","-----",MAX(E361,E362))</f>
        <v>-----</v>
      </c>
      <c r="C955" s="387" t="str">
        <f t="shared" si="224"/>
        <v>-----</v>
      </c>
      <c r="D955" s="17" t="str">
        <f t="shared" si="223"/>
        <v>-----</v>
      </c>
      <c r="E955" s="89" t="str">
        <f>IF($B940="-----","-----",MAX(D617,D618))</f>
        <v>-----</v>
      </c>
      <c r="F955" s="306" t="str">
        <f>IF($B940="-----","-----",MAX(E617,E618))</f>
        <v>-----</v>
      </c>
      <c r="G955" s="147" t="str">
        <f>IF($B940="-----","-----",MAX(F617,F618))</f>
        <v>-----</v>
      </c>
      <c r="H955" s="147" t="str">
        <f>IF($B940="-----","-----",MAX(H617,H618))</f>
        <v>-----</v>
      </c>
      <c r="I955" s="147" t="str">
        <f>IF($B940="-----","-----",MAX(I617,I618))</f>
        <v>-----</v>
      </c>
      <c r="J955" s="147" t="str">
        <f>IF($B940="-----","-----",MAX(K617,K618))</f>
        <v>-----</v>
      </c>
      <c r="K955" s="147" t="str">
        <f>IF($B940="-----","-----",MAX(L617,L618))</f>
        <v>-----</v>
      </c>
      <c r="L955" s="147" t="str">
        <f>IF($B940="-----","-----",MAX(H649,H650))</f>
        <v>-----</v>
      </c>
    </row>
    <row r="956" spans="1:12" ht="13.5" thickBot="1">
      <c r="C956" s="435"/>
      <c r="E956" s="238"/>
      <c r="F956" s="238"/>
      <c r="G956" s="179"/>
      <c r="H956" s="179"/>
      <c r="I956" s="179"/>
      <c r="J956" s="179"/>
      <c r="K956" s="179"/>
      <c r="L956" s="179"/>
    </row>
    <row r="957" spans="1:12">
      <c r="A957" s="10"/>
      <c r="B957" s="92"/>
      <c r="C957" s="55"/>
      <c r="D957" s="55"/>
      <c r="E957" s="55"/>
      <c r="F957" s="55"/>
      <c r="G957" s="55"/>
      <c r="H957" s="55"/>
      <c r="I957" s="53"/>
    </row>
    <row r="958" spans="1:12" ht="13.5" thickBot="1">
      <c r="A958" s="15"/>
      <c r="B958" s="686" t="s">
        <v>963</v>
      </c>
      <c r="C958" s="741"/>
      <c r="D958" s="741"/>
      <c r="E958" s="741"/>
      <c r="F958" s="741"/>
      <c r="G958" s="741"/>
      <c r="H958" s="741"/>
      <c r="I958" s="687"/>
    </row>
    <row r="959" spans="1:12" ht="14.25">
      <c r="A959" s="367" t="s">
        <v>10</v>
      </c>
      <c r="B959" s="15" t="s">
        <v>615</v>
      </c>
      <c r="C959" s="15" t="s">
        <v>616</v>
      </c>
      <c r="D959" s="15" t="s">
        <v>617</v>
      </c>
      <c r="E959" s="10" t="s">
        <v>619</v>
      </c>
      <c r="F959" s="10" t="s">
        <v>620</v>
      </c>
      <c r="G959" s="10" t="s">
        <v>621</v>
      </c>
      <c r="H959" s="10" t="s">
        <v>622</v>
      </c>
      <c r="I959" s="10" t="s">
        <v>623</v>
      </c>
    </row>
    <row r="960" spans="1:12" ht="13.5" thickBot="1">
      <c r="A960" s="11" t="s">
        <v>9</v>
      </c>
      <c r="B960" s="15" t="s">
        <v>86</v>
      </c>
      <c r="C960" s="11" t="s">
        <v>86</v>
      </c>
      <c r="D960" s="15" t="s">
        <v>86</v>
      </c>
      <c r="E960" s="11" t="s">
        <v>86</v>
      </c>
      <c r="F960" s="11" t="s">
        <v>86</v>
      </c>
      <c r="G960" s="11" t="s">
        <v>86</v>
      </c>
      <c r="H960" s="11" t="s">
        <v>86</v>
      </c>
      <c r="I960" s="11" t="s">
        <v>86</v>
      </c>
    </row>
    <row r="961" spans="1:12">
      <c r="A961" s="16">
        <v>1</v>
      </c>
      <c r="B961" s="87">
        <f>IF($B946="-----","-----",MAX(D690,A691))</f>
        <v>28</v>
      </c>
      <c r="C961" s="304">
        <f>IF($B946="-----","-----",MAX(E690,E691))</f>
        <v>13</v>
      </c>
      <c r="D961" s="145">
        <f>IF($B946="-----","-----",MAX(F690,F691))</f>
        <v>1.5</v>
      </c>
      <c r="E961" s="145">
        <f>IF($B946="-----","-----",MAX(H690,H691))</f>
        <v>1.5</v>
      </c>
      <c r="F961" s="145">
        <f>IF($B946="-----","-----",MAX(I690,I691))</f>
        <v>1.5</v>
      </c>
      <c r="G961" s="145">
        <f>IF($B946="-----","-----",MAX(K690,K691))</f>
        <v>1.5</v>
      </c>
      <c r="H961" s="145">
        <f>IF($B946="-----","-----",MAX(L690,L691))</f>
        <v>1.5</v>
      </c>
      <c r="I961" s="145">
        <f>IF($B946="-----","-----",MAX(H722,H723))</f>
        <v>0.3125</v>
      </c>
    </row>
    <row r="962" spans="1:12">
      <c r="A962" s="27">
        <v>2</v>
      </c>
      <c r="B962" s="88">
        <f>IF($B947="-----","-----",MAX(D692,D693))</f>
        <v>28</v>
      </c>
      <c r="C962" s="305">
        <f>IF($B947="-----","-----",MAX(E692,E693))</f>
        <v>13</v>
      </c>
      <c r="D962" s="146">
        <f>IF($B947="-----","-----",MAX(F692,F693))</f>
        <v>1.5</v>
      </c>
      <c r="E962" s="146">
        <f>IF($B947="-----","-----",MAX(H692,H693))</f>
        <v>1.5</v>
      </c>
      <c r="F962" s="146">
        <f>IF($B947="-----","-----",MAX(I692,I693))</f>
        <v>1.5</v>
      </c>
      <c r="G962" s="146">
        <f>IF($B947="-----","-----",MAX(K692,K693))</f>
        <v>1.5</v>
      </c>
      <c r="H962" s="146">
        <f>IF($B947="-----","-----",MAX(L692,L693))</f>
        <v>1.5</v>
      </c>
      <c r="I962" s="146">
        <f>IF($B947="-----","-----",MAX(H724,H725))</f>
        <v>0.3125</v>
      </c>
    </row>
    <row r="963" spans="1:12">
      <c r="A963" s="27">
        <v>3</v>
      </c>
      <c r="B963" s="88" t="str">
        <f>IF($B948="-----","-----",MAX(D618,D619))</f>
        <v>-----</v>
      </c>
      <c r="C963" s="305" t="str">
        <f>IF($B948="-----","-----",MAX(E618,E619))</f>
        <v>-----</v>
      </c>
      <c r="D963" s="146" t="str">
        <f>IF($B948="-----","-----",MAX(F618,F619))</f>
        <v>-----</v>
      </c>
      <c r="E963" s="146" t="str">
        <f>IF($B948="-----","-----",MAX(H618,H619))</f>
        <v>-----</v>
      </c>
      <c r="F963" s="146" t="str">
        <f>IF($B948="-----","-----",MAX(I618,I619))</f>
        <v>-----</v>
      </c>
      <c r="G963" s="146" t="str">
        <f>IF($B948="-----","-----",MAX(K618,K619))</f>
        <v>-----</v>
      </c>
      <c r="H963" s="146" t="str">
        <f>IF($B948="-----","-----",MAX(L618,L619))</f>
        <v>-----</v>
      </c>
      <c r="I963" s="146" t="str">
        <f>IF($B948="-----","-----",MAX(H650,H651))</f>
        <v>-----</v>
      </c>
    </row>
    <row r="964" spans="1:12">
      <c r="A964" s="27">
        <v>4</v>
      </c>
      <c r="B964" s="88" t="str">
        <f>IF($B949="-----","-----",MAX(D620,D621))</f>
        <v>-----</v>
      </c>
      <c r="C964" s="305" t="str">
        <f>IF($B949="-----","-----",MAX(E620,E621))</f>
        <v>-----</v>
      </c>
      <c r="D964" s="146" t="str">
        <f>IF($B949="-----","-----",MAX(F620,F621))</f>
        <v>-----</v>
      </c>
      <c r="E964" s="146" t="str">
        <f>IF($B949="-----","-----",MAX(H620,H621))</f>
        <v>-----</v>
      </c>
      <c r="F964" s="146" t="str">
        <f>IF($B949="-----","-----",MAX(I620,I621))</f>
        <v>-----</v>
      </c>
      <c r="G964" s="146" t="str">
        <f>IF($B949="-----","-----",MAX(K620,K621))</f>
        <v>-----</v>
      </c>
      <c r="H964" s="146" t="str">
        <f>IF($B949="-----","-----",MAX(L620,L621))</f>
        <v>-----</v>
      </c>
      <c r="I964" s="146" t="str">
        <f>IF($B949="-----","-----",MAX(H652,H653))</f>
        <v>-----</v>
      </c>
    </row>
    <row r="965" spans="1:12">
      <c r="A965" s="27">
        <v>5</v>
      </c>
      <c r="B965" s="88" t="str">
        <f>IF($B950="-----","-----",MAX(D622,D623))</f>
        <v>-----</v>
      </c>
      <c r="C965" s="305" t="str">
        <f>IF($B950="-----","-----",MAX(E622,E623))</f>
        <v>-----</v>
      </c>
      <c r="D965" s="146" t="str">
        <f>IF($B950="-----","-----",MAX(F622,F623))</f>
        <v>-----</v>
      </c>
      <c r="E965" s="146" t="str">
        <f>IF($B950="-----","-----",MAX(H622,H623))</f>
        <v>-----</v>
      </c>
      <c r="F965" s="146" t="str">
        <f>IF($B950="-----","-----",MAX(I622,I623))</f>
        <v>-----</v>
      </c>
      <c r="G965" s="146" t="str">
        <f>IF($B950="-----","-----",MAX(K622,K623))</f>
        <v>-----</v>
      </c>
      <c r="H965" s="146" t="str">
        <f>IF($B950="-----","-----",MAX(L622,L623))</f>
        <v>-----</v>
      </c>
      <c r="I965" s="146" t="str">
        <f>IF($B950="-----","-----",MAX(H654,H655))</f>
        <v>-----</v>
      </c>
    </row>
    <row r="966" spans="1:12">
      <c r="A966" s="27">
        <v>6</v>
      </c>
      <c r="B966" s="88" t="str">
        <f>IF($B951="-----","-----",MAX(D624,D625))</f>
        <v>-----</v>
      </c>
      <c r="C966" s="305" t="str">
        <f>IF($B951="-----","-----",MAX(E624,E625))</f>
        <v>-----</v>
      </c>
      <c r="D966" s="146" t="str">
        <f>IF($B951="-----","-----",MAX(F624,F625))</f>
        <v>-----</v>
      </c>
      <c r="E966" s="146" t="str">
        <f>IF($B951="-----","-----",MAX(H624,H625))</f>
        <v>-----</v>
      </c>
      <c r="F966" s="146" t="str">
        <f>IF($B951="-----","-----",MAX(I624,I625))</f>
        <v>-----</v>
      </c>
      <c r="G966" s="146" t="str">
        <f>IF($B951="-----","-----",MAX(K624,K625))</f>
        <v>-----</v>
      </c>
      <c r="H966" s="146" t="str">
        <f>IF($B951="-----","-----",MAX(L624,L625))</f>
        <v>-----</v>
      </c>
      <c r="I966" s="146" t="str">
        <f>IF($B951="-----","-----",MAX(H656,H657))</f>
        <v>-----</v>
      </c>
    </row>
    <row r="967" spans="1:12">
      <c r="A967" s="27">
        <v>7</v>
      </c>
      <c r="B967" s="88" t="str">
        <f>IF($B952="-----","-----",MAX(D626,D627))</f>
        <v>-----</v>
      </c>
      <c r="C967" s="305" t="str">
        <f>IF($B952="-----","-----",MAX(E626,E627))</f>
        <v>-----</v>
      </c>
      <c r="D967" s="146" t="str">
        <f>IF($B952="-----","-----",MAX(F626,F627))</f>
        <v>-----</v>
      </c>
      <c r="E967" s="146" t="str">
        <f>IF($B952="-----","-----",MAX(H626,H627))</f>
        <v>-----</v>
      </c>
      <c r="F967" s="146" t="str">
        <f>IF($B952="-----","-----",MAX(I626,I627))</f>
        <v>-----</v>
      </c>
      <c r="G967" s="146" t="str">
        <f>IF($B952="-----","-----",MAX(K626,K627))</f>
        <v>-----</v>
      </c>
      <c r="H967" s="146" t="str">
        <f>IF($B952="-----","-----",MAX(L626,L627))</f>
        <v>-----</v>
      </c>
      <c r="I967" s="146" t="str">
        <f>IF($B952="-----","-----",MAX(H658,H659))</f>
        <v>-----</v>
      </c>
    </row>
    <row r="968" spans="1:12">
      <c r="A968" s="27">
        <v>8</v>
      </c>
      <c r="B968" s="88" t="str">
        <f>IF($B953="-----","-----",MAX(D628,D629))</f>
        <v>-----</v>
      </c>
      <c r="C968" s="305" t="str">
        <f>IF($B953="-----","-----",MAX(E628,E629))</f>
        <v>-----</v>
      </c>
      <c r="D968" s="146" t="str">
        <f>IF($B953="-----","-----",MAX(F628,F629))</f>
        <v>-----</v>
      </c>
      <c r="E968" s="146" t="str">
        <f>IF($B953="-----","-----",MAX(H628,H629))</f>
        <v>-----</v>
      </c>
      <c r="F968" s="146" t="str">
        <f>IF($B953="-----","-----",MAX(I628,I629))</f>
        <v>-----</v>
      </c>
      <c r="G968" s="146" t="str">
        <f>IF($B953="-----","-----",MAX(K628,K629))</f>
        <v>-----</v>
      </c>
      <c r="H968" s="146" t="str">
        <f>IF($B953="-----","-----",MAX(L628,L629))</f>
        <v>-----</v>
      </c>
      <c r="I968" s="146" t="str">
        <f>IF($B953="-----","-----",MAX(H660,H661))</f>
        <v>-----</v>
      </c>
    </row>
    <row r="969" spans="1:12">
      <c r="A969" s="27">
        <v>9</v>
      </c>
      <c r="B969" s="88" t="str">
        <f>IF($B954="-----","-----",MAX(D630,D631))</f>
        <v>-----</v>
      </c>
      <c r="C969" s="305" t="str">
        <f>IF($B954="-----","-----",MAX(E630,E631))</f>
        <v>-----</v>
      </c>
      <c r="D969" s="146" t="str">
        <f>IF($B954="-----","-----",MAX(F630,F631))</f>
        <v>-----</v>
      </c>
      <c r="E969" s="146" t="str">
        <f>IF($B954="-----","-----",MAX(H630,H631))</f>
        <v>-----</v>
      </c>
      <c r="F969" s="146" t="str">
        <f>IF($B954="-----","-----",MAX(I630,I631))</f>
        <v>-----</v>
      </c>
      <c r="G969" s="146" t="str">
        <f>IF($B954="-----","-----",MAX(K630,K631))</f>
        <v>-----</v>
      </c>
      <c r="H969" s="146" t="str">
        <f>IF($B954="-----","-----",MAX(L630,L631))</f>
        <v>-----</v>
      </c>
      <c r="I969" s="146" t="str">
        <f>IF($B954="-----","-----",MAX(H662,H663))</f>
        <v>-----</v>
      </c>
    </row>
    <row r="970" spans="1:12" ht="13.5" thickBot="1">
      <c r="A970" s="17">
        <v>10</v>
      </c>
      <c r="B970" s="89" t="str">
        <f>IF($B955="-----","-----",MAX(D632,D633))</f>
        <v>-----</v>
      </c>
      <c r="C970" s="306" t="str">
        <f>IF($B955="-----","-----",MAX(E632,E633))</f>
        <v>-----</v>
      </c>
      <c r="D970" s="147" t="str">
        <f>IF($B955="-----","-----",MAX(F632,F633))</f>
        <v>-----</v>
      </c>
      <c r="E970" s="147" t="str">
        <f>IF($B955="-----","-----",MAX(H632,H633))</f>
        <v>-----</v>
      </c>
      <c r="F970" s="147" t="str">
        <f>IF($B955="-----","-----",MAX(I632,I633))</f>
        <v>-----</v>
      </c>
      <c r="G970" s="147" t="str">
        <f>IF($B955="-----","-----",MAX(K632,K633))</f>
        <v>-----</v>
      </c>
      <c r="H970" s="147" t="str">
        <f>IF($B955="-----","-----",MAX(L632,L633))</f>
        <v>-----</v>
      </c>
      <c r="I970" s="147" t="str">
        <f>IF($B955="-----","-----",MAX(H664,H665))</f>
        <v>-----</v>
      </c>
    </row>
    <row r="971" spans="1:12" ht="13.5" thickBot="1"/>
    <row r="972" spans="1:12" s="5" customFormat="1" ht="13.5" thickBot="1">
      <c r="A972" s="10"/>
      <c r="B972" s="92"/>
      <c r="C972" s="55"/>
      <c r="D972" s="53"/>
      <c r="E972" s="10"/>
      <c r="F972" s="690" t="s">
        <v>363</v>
      </c>
      <c r="G972" s="691"/>
      <c r="H972" s="692"/>
      <c r="I972" s="10"/>
      <c r="J972" s="10"/>
      <c r="K972" s="10" t="s">
        <v>631</v>
      </c>
      <c r="L972" s="10" t="s">
        <v>251</v>
      </c>
    </row>
    <row r="973" spans="1:12" s="5" customFormat="1" ht="13.5" thickBot="1">
      <c r="A973" s="15"/>
      <c r="B973" s="686" t="s">
        <v>624</v>
      </c>
      <c r="C973" s="741"/>
      <c r="D973" s="687"/>
      <c r="E973" s="15"/>
      <c r="F973" s="10"/>
      <c r="G973" s="10" t="s">
        <v>366</v>
      </c>
      <c r="H973" s="10" t="s">
        <v>366</v>
      </c>
      <c r="I973" s="15" t="s">
        <v>629</v>
      </c>
      <c r="J973" s="15" t="s">
        <v>162</v>
      </c>
      <c r="K973" s="15" t="s">
        <v>513</v>
      </c>
      <c r="L973" s="15" t="s">
        <v>252</v>
      </c>
    </row>
    <row r="974" spans="1:12" s="5" customFormat="1" ht="14.25">
      <c r="A974" s="367" t="s">
        <v>10</v>
      </c>
      <c r="B974" s="10" t="s">
        <v>625</v>
      </c>
      <c r="C974" s="10" t="s">
        <v>626</v>
      </c>
      <c r="D974" s="10" t="s">
        <v>627</v>
      </c>
      <c r="E974" s="15" t="s">
        <v>628</v>
      </c>
      <c r="F974" s="15" t="s">
        <v>155</v>
      </c>
      <c r="G974" s="15" t="s">
        <v>368</v>
      </c>
      <c r="H974" s="15" t="s">
        <v>533</v>
      </c>
      <c r="I974" s="15" t="s">
        <v>356</v>
      </c>
      <c r="J974" s="15" t="s">
        <v>78</v>
      </c>
      <c r="K974" s="15" t="s">
        <v>632</v>
      </c>
      <c r="L974" s="15" t="s">
        <v>632</v>
      </c>
    </row>
    <row r="975" spans="1:12" s="5" customFormat="1" ht="13.5" thickBot="1">
      <c r="A975" s="11" t="s">
        <v>9</v>
      </c>
      <c r="B975" s="15" t="s">
        <v>86</v>
      </c>
      <c r="C975" s="11" t="s">
        <v>86</v>
      </c>
      <c r="D975" s="15" t="s">
        <v>86</v>
      </c>
      <c r="E975" s="15" t="s">
        <v>86</v>
      </c>
      <c r="F975" s="15" t="s">
        <v>633</v>
      </c>
      <c r="G975" s="15" t="s">
        <v>86</v>
      </c>
      <c r="H975" s="15" t="s">
        <v>86</v>
      </c>
      <c r="I975" s="11" t="s">
        <v>630</v>
      </c>
      <c r="J975" s="11" t="s">
        <v>79</v>
      </c>
      <c r="K975" s="11" t="s">
        <v>73</v>
      </c>
      <c r="L975" s="11" t="s">
        <v>73</v>
      </c>
    </row>
    <row r="976" spans="1:12">
      <c r="A976" s="16">
        <v>1</v>
      </c>
      <c r="B976" s="87" t="str">
        <f>IF(OR(E752="-----",E753="-----"),"-----",MAX(E752,E753))</f>
        <v>-----</v>
      </c>
      <c r="C976" s="304" t="str">
        <f>IF(OR(F752="-----",F753="-----"),"-----",MAX(F752,F753))</f>
        <v>-----</v>
      </c>
      <c r="D976" s="125" t="str">
        <f>IF(C976="-----","-----",MAX(G752,G753))</f>
        <v>-----</v>
      </c>
      <c r="E976" s="619">
        <f>IF(B931="-----","-----",IF(D946="-----",0,D946)+IF(G946="-----",0,G946)+IF(D961="-----",0,D961)+IF(D976="-----",0,D976))</f>
        <v>6.3776000000000002</v>
      </c>
      <c r="F976" s="123" t="str">
        <f t="shared" ref="F976:F985" si="225">IF(C471="-----","-----",IF(C471="FIX",E471,IF(C810="Yes",E810,"-----")))</f>
        <v>-----</v>
      </c>
      <c r="G976" s="112" t="str">
        <f t="shared" ref="G976:G985" si="226">IF(C471="-----","-----",IF(C471="FIX",G471,IF(C810="Yes",G810,"-----")))</f>
        <v>-----</v>
      </c>
      <c r="H976" s="324" t="str">
        <f t="shared" ref="H976:H985" si="227">IF(C471="-----","-----",IF(C471="FIX",D493,IF(C810="Yes",D830,"-----")))</f>
        <v>-----</v>
      </c>
      <c r="I976" s="151" t="str">
        <f t="shared" ref="I976:I985" si="228">IF(B931="-----","-----","A")</f>
        <v>A</v>
      </c>
      <c r="J976" s="385">
        <f t="shared" ref="J976:J985" si="229">IF(E32&gt;0,E32,"-----")</f>
        <v>50</v>
      </c>
      <c r="K976" s="385">
        <f t="shared" ref="K976:K985" si="230">IF(B32&gt;0,B32,"-----")</f>
        <v>36</v>
      </c>
      <c r="L976" s="385">
        <f t="shared" ref="L976:L985" si="231">IF(D32&gt;0,D32,"-----")</f>
        <v>36</v>
      </c>
    </row>
    <row r="977" spans="1:12">
      <c r="A977" s="27">
        <v>2</v>
      </c>
      <c r="B977" s="88" t="str">
        <f>IF(OR(E754="-----",E755="-----"),"-----",MAX(E754,E755))</f>
        <v>-----</v>
      </c>
      <c r="C977" s="305" t="str">
        <f>IF(OR(F754="-----",F755="-----"),"-----",MAX(F754,F755))</f>
        <v>-----</v>
      </c>
      <c r="D977" s="126" t="str">
        <f>IF(C977="-----","-----",MAX(G754,G755))</f>
        <v>-----</v>
      </c>
      <c r="E977" s="146">
        <f>IF(B932="-----","-----",IF(D947="-----",0,D947)+IF(G947="-----",0,G947)+IF(D962="-----",0,D962)+IF(D977="-----",0,D977))</f>
        <v>6.3776000000000002</v>
      </c>
      <c r="F977" s="48" t="str">
        <f t="shared" si="225"/>
        <v>-----</v>
      </c>
      <c r="G977" s="90" t="str">
        <f t="shared" si="226"/>
        <v>-----</v>
      </c>
      <c r="H977" s="326" t="str">
        <f t="shared" si="227"/>
        <v>-----</v>
      </c>
      <c r="I977" s="152" t="str">
        <f t="shared" si="228"/>
        <v>A</v>
      </c>
      <c r="J977" s="386">
        <f t="shared" si="229"/>
        <v>50</v>
      </c>
      <c r="K977" s="386">
        <f t="shared" si="230"/>
        <v>36</v>
      </c>
      <c r="L977" s="386">
        <f t="shared" si="231"/>
        <v>36</v>
      </c>
    </row>
    <row r="978" spans="1:12">
      <c r="A978" s="27">
        <v>3</v>
      </c>
      <c r="B978" s="88" t="str">
        <f>IF(OR(E756="-----",E757="-----"),"-----",MAX(E756,E757))</f>
        <v>-----</v>
      </c>
      <c r="C978" s="305" t="str">
        <f>IF(OR(F756="-----",F757="-----"),"-----",MAX(F756,F757))</f>
        <v>-----</v>
      </c>
      <c r="D978" s="126" t="str">
        <f>IF(C978="-----","-----",MAX(G756,G757))</f>
        <v>-----</v>
      </c>
      <c r="E978" s="618" t="str">
        <f t="shared" ref="E978:E985" si="232">IF(B933="-----","-----",IF(D948="-----",0,D948)+IF(G948="-----",0,G948)+IF(D978="-----",0,D978))</f>
        <v>-----</v>
      </c>
      <c r="F978" s="48" t="str">
        <f t="shared" si="225"/>
        <v>-----</v>
      </c>
      <c r="G978" s="90" t="str">
        <f t="shared" si="226"/>
        <v>-----</v>
      </c>
      <c r="H978" s="326" t="str">
        <f t="shared" si="227"/>
        <v>-----</v>
      </c>
      <c r="I978" s="152" t="str">
        <f t="shared" si="228"/>
        <v>-----</v>
      </c>
      <c r="J978" s="386" t="str">
        <f t="shared" si="229"/>
        <v>-----</v>
      </c>
      <c r="K978" s="386" t="str">
        <f t="shared" si="230"/>
        <v>-----</v>
      </c>
      <c r="L978" s="386" t="str">
        <f t="shared" si="231"/>
        <v>-----</v>
      </c>
    </row>
    <row r="979" spans="1:12">
      <c r="A979" s="27">
        <v>4</v>
      </c>
      <c r="B979" s="88" t="str">
        <f>IF(OR(E758="-----",E759="-----"),"-----",MAX(E758,E759))</f>
        <v>-----</v>
      </c>
      <c r="C979" s="305" t="str">
        <f>IF(OR(F758="-----",F759="-----"),"-----",MAX(F758,F759))</f>
        <v>-----</v>
      </c>
      <c r="D979" s="126" t="str">
        <f>IF(C979="-----","-----",MAX(G758,G759))</f>
        <v>-----</v>
      </c>
      <c r="E979" s="126" t="str">
        <f t="shared" si="232"/>
        <v>-----</v>
      </c>
      <c r="F979" s="48" t="str">
        <f t="shared" si="225"/>
        <v>-----</v>
      </c>
      <c r="G979" s="90" t="str">
        <f t="shared" si="226"/>
        <v>-----</v>
      </c>
      <c r="H979" s="326" t="str">
        <f t="shared" si="227"/>
        <v>-----</v>
      </c>
      <c r="I979" s="152" t="str">
        <f t="shared" si="228"/>
        <v>-----</v>
      </c>
      <c r="J979" s="386" t="str">
        <f t="shared" si="229"/>
        <v>-----</v>
      </c>
      <c r="K979" s="386" t="str">
        <f t="shared" si="230"/>
        <v>-----</v>
      </c>
      <c r="L979" s="386" t="str">
        <f t="shared" si="231"/>
        <v>-----</v>
      </c>
    </row>
    <row r="980" spans="1:12">
      <c r="A980" s="27">
        <v>5</v>
      </c>
      <c r="B980" s="88" t="str">
        <f>IF(OR(E760="-----",E761="-----"),"-----",MAX(E760,E761))</f>
        <v>-----</v>
      </c>
      <c r="C980" s="305" t="str">
        <f>IF(OR(F760="-----",F761="-----"),"-----",MAX(F760,F761))</f>
        <v>-----</v>
      </c>
      <c r="D980" s="126" t="str">
        <f>IF(C980="-----","-----",MAX(G760,G761))</f>
        <v>-----</v>
      </c>
      <c r="E980" s="126" t="str">
        <f t="shared" si="232"/>
        <v>-----</v>
      </c>
      <c r="F980" s="48" t="str">
        <f t="shared" si="225"/>
        <v>-----</v>
      </c>
      <c r="G980" s="90" t="str">
        <f t="shared" si="226"/>
        <v>-----</v>
      </c>
      <c r="H980" s="326" t="str">
        <f t="shared" si="227"/>
        <v>-----</v>
      </c>
      <c r="I980" s="152" t="str">
        <f t="shared" si="228"/>
        <v>-----</v>
      </c>
      <c r="J980" s="386" t="str">
        <f t="shared" si="229"/>
        <v>-----</v>
      </c>
      <c r="K980" s="386" t="str">
        <f t="shared" si="230"/>
        <v>-----</v>
      </c>
      <c r="L980" s="386" t="str">
        <f t="shared" si="231"/>
        <v>-----</v>
      </c>
    </row>
    <row r="981" spans="1:12">
      <c r="A981" s="27">
        <v>6</v>
      </c>
      <c r="B981" s="88" t="str">
        <f>IF(OR(E762="-----",E763="-----"),"-----",MAX(E762,E763))</f>
        <v>-----</v>
      </c>
      <c r="C981" s="305" t="str">
        <f>IF(OR(F762="-----",F763="-----"),"-----",MAX(F762,F763))</f>
        <v>-----</v>
      </c>
      <c r="D981" s="126" t="str">
        <f>IF(C981="-----","-----",MAX(G762,G763))</f>
        <v>-----</v>
      </c>
      <c r="E981" s="126" t="str">
        <f t="shared" si="232"/>
        <v>-----</v>
      </c>
      <c r="F981" s="48" t="str">
        <f t="shared" si="225"/>
        <v>-----</v>
      </c>
      <c r="G981" s="90" t="str">
        <f t="shared" si="226"/>
        <v>-----</v>
      </c>
      <c r="H981" s="326" t="str">
        <f t="shared" si="227"/>
        <v>-----</v>
      </c>
      <c r="I981" s="152" t="str">
        <f t="shared" si="228"/>
        <v>-----</v>
      </c>
      <c r="J981" s="386" t="str">
        <f t="shared" si="229"/>
        <v>-----</v>
      </c>
      <c r="K981" s="386" t="str">
        <f t="shared" si="230"/>
        <v>-----</v>
      </c>
      <c r="L981" s="386" t="str">
        <f t="shared" si="231"/>
        <v>-----</v>
      </c>
    </row>
    <row r="982" spans="1:12">
      <c r="A982" s="27">
        <v>7</v>
      </c>
      <c r="B982" s="88" t="str">
        <f>IF(OR(E764="-----",E765="-----"),"-----",MAX(E764,E765))</f>
        <v>-----</v>
      </c>
      <c r="C982" s="305" t="str">
        <f>IF(OR(F764="-----",F765="-----"),"-----",MAX(F764,F765))</f>
        <v>-----</v>
      </c>
      <c r="D982" s="126" t="str">
        <f>IF(C982="-----","-----",MAX(G764,G765))</f>
        <v>-----</v>
      </c>
      <c r="E982" s="126" t="str">
        <f t="shared" si="232"/>
        <v>-----</v>
      </c>
      <c r="F982" s="48" t="str">
        <f t="shared" si="225"/>
        <v>-----</v>
      </c>
      <c r="G982" s="90" t="str">
        <f t="shared" si="226"/>
        <v>-----</v>
      </c>
      <c r="H982" s="326" t="str">
        <f t="shared" si="227"/>
        <v>-----</v>
      </c>
      <c r="I982" s="152" t="str">
        <f t="shared" si="228"/>
        <v>-----</v>
      </c>
      <c r="J982" s="386" t="str">
        <f t="shared" si="229"/>
        <v>-----</v>
      </c>
      <c r="K982" s="386" t="str">
        <f t="shared" si="230"/>
        <v>-----</v>
      </c>
      <c r="L982" s="386" t="str">
        <f t="shared" si="231"/>
        <v>-----</v>
      </c>
    </row>
    <row r="983" spans="1:12">
      <c r="A983" s="27">
        <v>8</v>
      </c>
      <c r="B983" s="88" t="str">
        <f>IF(OR(E766="-----",E767="-----"),"-----",MAX(E766,E767))</f>
        <v>-----</v>
      </c>
      <c r="C983" s="305" t="str">
        <f>IF(OR(F766="-----",F767="-----"),"-----",MAX(F766,F767))</f>
        <v>-----</v>
      </c>
      <c r="D983" s="126" t="str">
        <f>IF(C983="-----","-----",MAX(G766,G767))</f>
        <v>-----</v>
      </c>
      <c r="E983" s="126" t="str">
        <f t="shared" si="232"/>
        <v>-----</v>
      </c>
      <c r="F983" s="48" t="str">
        <f t="shared" si="225"/>
        <v>-----</v>
      </c>
      <c r="G983" s="90" t="str">
        <f t="shared" si="226"/>
        <v>-----</v>
      </c>
      <c r="H983" s="326" t="str">
        <f t="shared" si="227"/>
        <v>-----</v>
      </c>
      <c r="I983" s="152" t="str">
        <f t="shared" si="228"/>
        <v>-----</v>
      </c>
      <c r="J983" s="386" t="str">
        <f t="shared" si="229"/>
        <v>-----</v>
      </c>
      <c r="K983" s="386" t="str">
        <f t="shared" si="230"/>
        <v>-----</v>
      </c>
      <c r="L983" s="386" t="str">
        <f t="shared" si="231"/>
        <v>-----</v>
      </c>
    </row>
    <row r="984" spans="1:12">
      <c r="A984" s="27">
        <v>9</v>
      </c>
      <c r="B984" s="88" t="str">
        <f>IF(OR(E768="-----",E769="-----"),"-----",MAX(E768,E769))</f>
        <v>-----</v>
      </c>
      <c r="C984" s="305" t="str">
        <f>IF(OR(F768="-----",F769="-----"),"-----",MAX(F768,F769))</f>
        <v>-----</v>
      </c>
      <c r="D984" s="126" t="str">
        <f>IF(C984="-----","-----",MAX(G768,G769))</f>
        <v>-----</v>
      </c>
      <c r="E984" s="126" t="str">
        <f t="shared" si="232"/>
        <v>-----</v>
      </c>
      <c r="F984" s="48" t="str">
        <f t="shared" si="225"/>
        <v>-----</v>
      </c>
      <c r="G984" s="90" t="str">
        <f t="shared" si="226"/>
        <v>-----</v>
      </c>
      <c r="H984" s="326" t="str">
        <f t="shared" si="227"/>
        <v>-----</v>
      </c>
      <c r="I984" s="152" t="str">
        <f t="shared" si="228"/>
        <v>-----</v>
      </c>
      <c r="J984" s="386" t="str">
        <f t="shared" si="229"/>
        <v>-----</v>
      </c>
      <c r="K984" s="386" t="str">
        <f t="shared" si="230"/>
        <v>-----</v>
      </c>
      <c r="L984" s="386" t="str">
        <f t="shared" si="231"/>
        <v>-----</v>
      </c>
    </row>
    <row r="985" spans="1:12" ht="13.5" thickBot="1">
      <c r="A985" s="17">
        <v>10</v>
      </c>
      <c r="B985" s="89" t="str">
        <f>IF(OR(E770="-----",E771="-----"),"-----",MAX(E770,E771))</f>
        <v>-----</v>
      </c>
      <c r="C985" s="306" t="str">
        <f>IF(OR(F770="-----",F771="-----"),"-----",MAX(F770,F771))</f>
        <v>-----</v>
      </c>
      <c r="D985" s="127" t="str">
        <f>IF(C985="-----","-----",MAX(G770,G771))</f>
        <v>-----</v>
      </c>
      <c r="E985" s="127" t="str">
        <f t="shared" si="232"/>
        <v>-----</v>
      </c>
      <c r="F985" s="49" t="str">
        <f t="shared" si="225"/>
        <v>-----</v>
      </c>
      <c r="G985" s="120" t="str">
        <f t="shared" si="226"/>
        <v>-----</v>
      </c>
      <c r="H985" s="328" t="str">
        <f t="shared" si="227"/>
        <v>-----</v>
      </c>
      <c r="I985" s="153" t="str">
        <f t="shared" si="228"/>
        <v>-----</v>
      </c>
      <c r="J985" s="387" t="str">
        <f t="shared" si="229"/>
        <v>-----</v>
      </c>
      <c r="K985" s="387" t="str">
        <f t="shared" si="230"/>
        <v>-----</v>
      </c>
      <c r="L985" s="387" t="str">
        <f t="shared" si="231"/>
        <v>-----</v>
      </c>
    </row>
    <row r="986" spans="1:12" ht="13.5" thickBot="1"/>
    <row r="987" spans="1:12">
      <c r="A987" s="10"/>
      <c r="B987" s="10"/>
      <c r="C987" s="92"/>
      <c r="D987" s="55"/>
      <c r="E987" s="53"/>
    </row>
    <row r="988" spans="1:12">
      <c r="A988" s="15"/>
      <c r="B988" s="15"/>
      <c r="C988" s="91"/>
      <c r="D988" s="5"/>
      <c r="E988" s="176"/>
    </row>
    <row r="989" spans="1:12">
      <c r="A989" s="15"/>
      <c r="B989" s="15"/>
      <c r="C989" s="91"/>
      <c r="D989" s="5"/>
      <c r="E989" s="176"/>
    </row>
    <row r="990" spans="1:12">
      <c r="A990" s="15" t="s">
        <v>10</v>
      </c>
      <c r="B990" s="15" t="s">
        <v>35</v>
      </c>
      <c r="C990" s="684" t="s">
        <v>634</v>
      </c>
      <c r="D990" s="694"/>
      <c r="E990" s="685"/>
    </row>
    <row r="991" spans="1:12" ht="13.5" thickBot="1">
      <c r="A991" s="11" t="s">
        <v>9</v>
      </c>
      <c r="B991" s="11" t="s">
        <v>21</v>
      </c>
      <c r="C991" s="686" t="s">
        <v>635</v>
      </c>
      <c r="D991" s="741"/>
      <c r="E991" s="687"/>
      <c r="F991" s="2" t="str">
        <f>IF(M315="Note: All adjustments are less than 0.01 ft","Note: All adjustments are less than 0.01 ft"," ")</f>
        <v>Note: All adjustments are less than 0.01 ft</v>
      </c>
    </row>
    <row r="992" spans="1:12">
      <c r="A992" s="693">
        <v>1</v>
      </c>
      <c r="B992" s="16" t="s">
        <v>36</v>
      </c>
      <c r="C992" s="766" t="str">
        <f t="shared" ref="C992:C1011" si="233">G315</f>
        <v>Vertical Deflection Acceptable.</v>
      </c>
      <c r="D992" s="767"/>
      <c r="E992" s="768"/>
    </row>
    <row r="993" spans="1:5">
      <c r="A993" s="678"/>
      <c r="B993" s="27" t="s">
        <v>37</v>
      </c>
      <c r="C993" s="700" t="str">
        <f t="shared" si="233"/>
        <v>Vertical Deflection Acceptable.</v>
      </c>
      <c r="D993" s="701"/>
      <c r="E993" s="702"/>
    </row>
    <row r="994" spans="1:5">
      <c r="A994" s="678">
        <v>2</v>
      </c>
      <c r="B994" s="27" t="s">
        <v>36</v>
      </c>
      <c r="C994" s="700" t="str">
        <f t="shared" si="233"/>
        <v>Vertical Deflection Acceptable.</v>
      </c>
      <c r="D994" s="701"/>
      <c r="E994" s="702"/>
    </row>
    <row r="995" spans="1:5">
      <c r="A995" s="678"/>
      <c r="B995" s="27" t="s">
        <v>37</v>
      </c>
      <c r="C995" s="700" t="str">
        <f t="shared" si="233"/>
        <v>Vertical Deflection Acceptable.</v>
      </c>
      <c r="D995" s="701"/>
      <c r="E995" s="702"/>
    </row>
    <row r="996" spans="1:5">
      <c r="A996" s="678">
        <v>3</v>
      </c>
      <c r="B996" s="27" t="s">
        <v>36</v>
      </c>
      <c r="C996" s="700" t="str">
        <f t="shared" si="233"/>
        <v>-----</v>
      </c>
      <c r="D996" s="701"/>
      <c r="E996" s="702"/>
    </row>
    <row r="997" spans="1:5">
      <c r="A997" s="678"/>
      <c r="B997" s="27" t="s">
        <v>37</v>
      </c>
      <c r="C997" s="700" t="str">
        <f t="shared" si="233"/>
        <v>-----</v>
      </c>
      <c r="D997" s="701"/>
      <c r="E997" s="702"/>
    </row>
    <row r="998" spans="1:5">
      <c r="A998" s="678">
        <v>4</v>
      </c>
      <c r="B998" s="27" t="s">
        <v>36</v>
      </c>
      <c r="C998" s="700" t="str">
        <f t="shared" si="233"/>
        <v>-----</v>
      </c>
      <c r="D998" s="701"/>
      <c r="E998" s="702"/>
    </row>
    <row r="999" spans="1:5">
      <c r="A999" s="678"/>
      <c r="B999" s="27" t="s">
        <v>37</v>
      </c>
      <c r="C999" s="700" t="str">
        <f t="shared" si="233"/>
        <v>-----</v>
      </c>
      <c r="D999" s="701"/>
      <c r="E999" s="702"/>
    </row>
    <row r="1000" spans="1:5">
      <c r="A1000" s="678">
        <v>5</v>
      </c>
      <c r="B1000" s="27" t="s">
        <v>36</v>
      </c>
      <c r="C1000" s="700" t="str">
        <f t="shared" si="233"/>
        <v>-----</v>
      </c>
      <c r="D1000" s="701"/>
      <c r="E1000" s="702"/>
    </row>
    <row r="1001" spans="1:5">
      <c r="A1001" s="678"/>
      <c r="B1001" s="27" t="s">
        <v>37</v>
      </c>
      <c r="C1001" s="700" t="str">
        <f t="shared" si="233"/>
        <v>-----</v>
      </c>
      <c r="D1001" s="701"/>
      <c r="E1001" s="702"/>
    </row>
    <row r="1002" spans="1:5">
      <c r="A1002" s="678">
        <v>6</v>
      </c>
      <c r="B1002" s="27" t="s">
        <v>36</v>
      </c>
      <c r="C1002" s="700" t="str">
        <f t="shared" si="233"/>
        <v>-----</v>
      </c>
      <c r="D1002" s="701"/>
      <c r="E1002" s="702"/>
    </row>
    <row r="1003" spans="1:5">
      <c r="A1003" s="678"/>
      <c r="B1003" s="27" t="s">
        <v>37</v>
      </c>
      <c r="C1003" s="700" t="str">
        <f t="shared" si="233"/>
        <v>-----</v>
      </c>
      <c r="D1003" s="701"/>
      <c r="E1003" s="702"/>
    </row>
    <row r="1004" spans="1:5">
      <c r="A1004" s="678">
        <v>7</v>
      </c>
      <c r="B1004" s="27" t="s">
        <v>36</v>
      </c>
      <c r="C1004" s="700" t="str">
        <f t="shared" si="233"/>
        <v>-----</v>
      </c>
      <c r="D1004" s="701"/>
      <c r="E1004" s="702"/>
    </row>
    <row r="1005" spans="1:5">
      <c r="A1005" s="678"/>
      <c r="B1005" s="27" t="s">
        <v>37</v>
      </c>
      <c r="C1005" s="700" t="str">
        <f t="shared" si="233"/>
        <v>-----</v>
      </c>
      <c r="D1005" s="701"/>
      <c r="E1005" s="702"/>
    </row>
    <row r="1006" spans="1:5">
      <c r="A1006" s="678">
        <v>8</v>
      </c>
      <c r="B1006" s="27" t="s">
        <v>36</v>
      </c>
      <c r="C1006" s="700" t="str">
        <f t="shared" si="233"/>
        <v>-----</v>
      </c>
      <c r="D1006" s="701"/>
      <c r="E1006" s="702"/>
    </row>
    <row r="1007" spans="1:5">
      <c r="A1007" s="678"/>
      <c r="B1007" s="27" t="s">
        <v>37</v>
      </c>
      <c r="C1007" s="700" t="str">
        <f t="shared" si="233"/>
        <v>-----</v>
      </c>
      <c r="D1007" s="701"/>
      <c r="E1007" s="702"/>
    </row>
    <row r="1008" spans="1:5">
      <c r="A1008" s="678">
        <v>9</v>
      </c>
      <c r="B1008" s="27" t="s">
        <v>36</v>
      </c>
      <c r="C1008" s="700" t="str">
        <f t="shared" si="233"/>
        <v>-----</v>
      </c>
      <c r="D1008" s="701"/>
      <c r="E1008" s="702"/>
    </row>
    <row r="1009" spans="1:14">
      <c r="A1009" s="678"/>
      <c r="B1009" s="27" t="s">
        <v>37</v>
      </c>
      <c r="C1009" s="700" t="str">
        <f t="shared" si="233"/>
        <v>-----</v>
      </c>
      <c r="D1009" s="701"/>
      <c r="E1009" s="702"/>
    </row>
    <row r="1010" spans="1:14">
      <c r="A1010" s="678">
        <v>10</v>
      </c>
      <c r="B1010" s="27" t="s">
        <v>36</v>
      </c>
      <c r="C1010" s="700" t="str">
        <f t="shared" si="233"/>
        <v>-----</v>
      </c>
      <c r="D1010" s="701"/>
      <c r="E1010" s="702"/>
    </row>
    <row r="1011" spans="1:14" ht="13.5" thickBot="1">
      <c r="A1011" s="681"/>
      <c r="B1011" s="17" t="s">
        <v>37</v>
      </c>
      <c r="C1011" s="709" t="str">
        <f t="shared" si="233"/>
        <v>-----</v>
      </c>
      <c r="D1011" s="710"/>
      <c r="E1011" s="711"/>
    </row>
    <row r="1013" spans="1:14">
      <c r="A1013" s="9" t="s">
        <v>877</v>
      </c>
      <c r="F1013" s="626" t="s">
        <v>968</v>
      </c>
      <c r="N1013" s="3" t="s">
        <v>970</v>
      </c>
    </row>
    <row r="1014" spans="1:14" ht="13.5" thickBot="1">
      <c r="A1014" s="9"/>
    </row>
    <row r="1015" spans="1:14">
      <c r="A1015" s="10" t="s">
        <v>10</v>
      </c>
      <c r="B1015" s="10" t="s">
        <v>35</v>
      </c>
      <c r="C1015" s="10" t="s">
        <v>20</v>
      </c>
      <c r="D1015" s="10" t="s">
        <v>865</v>
      </c>
      <c r="E1015" s="10" t="s">
        <v>865</v>
      </c>
      <c r="F1015" s="10" t="s">
        <v>865</v>
      </c>
      <c r="G1015" s="707" t="s">
        <v>985</v>
      </c>
      <c r="H1015" s="10" t="s">
        <v>955</v>
      </c>
      <c r="I1015" s="10" t="s">
        <v>161</v>
      </c>
    </row>
    <row r="1016" spans="1:14" ht="15.75" thickBot="1">
      <c r="A1016" s="11" t="s">
        <v>9</v>
      </c>
      <c r="B1016" s="11" t="s">
        <v>21</v>
      </c>
      <c r="C1016" s="11" t="s">
        <v>864</v>
      </c>
      <c r="D1016" s="11" t="s">
        <v>154</v>
      </c>
      <c r="E1016" s="11" t="s">
        <v>953</v>
      </c>
      <c r="F1016" s="11" t="s">
        <v>952</v>
      </c>
      <c r="G1016" s="708"/>
      <c r="H1016" s="11" t="s">
        <v>866</v>
      </c>
      <c r="I1016" s="11" t="s">
        <v>876</v>
      </c>
    </row>
    <row r="1017" spans="1:14">
      <c r="A1017" s="703">
        <v>1</v>
      </c>
      <c r="B1017" s="16" t="s">
        <v>36</v>
      </c>
      <c r="C1017" s="615">
        <f>L83</f>
        <v>256.14999999999998</v>
      </c>
      <c r="D1017" s="608" t="s">
        <v>954</v>
      </c>
      <c r="E1017" s="611">
        <f>24.7</f>
        <v>24.7</v>
      </c>
      <c r="F1017" s="611">
        <f>26.7</f>
        <v>26.7</v>
      </c>
      <c r="G1017" s="611">
        <v>0.9</v>
      </c>
      <c r="H1017" s="544">
        <f>E1017*B32*G1017</f>
        <v>800.28</v>
      </c>
      <c r="I1017" s="145" t="str">
        <f>IF(H1017&gt;C1017,"OK","NG")</f>
        <v>OK</v>
      </c>
    </row>
    <row r="1018" spans="1:14">
      <c r="A1018" s="704"/>
      <c r="B1018" s="27" t="s">
        <v>37</v>
      </c>
      <c r="C1018" s="616">
        <f>L84</f>
        <v>227.85</v>
      </c>
      <c r="D1018" s="605" t="str">
        <f t="shared" ref="D1018:G1020" si="234">D1017</f>
        <v>W27x84</v>
      </c>
      <c r="E1018" s="612">
        <f t="shared" si="234"/>
        <v>24.7</v>
      </c>
      <c r="F1018" s="612">
        <f t="shared" si="234"/>
        <v>26.7</v>
      </c>
      <c r="G1018" s="612">
        <f t="shared" si="234"/>
        <v>0.9</v>
      </c>
      <c r="H1018" s="609">
        <f>E1018*B32*G1018</f>
        <v>800.28</v>
      </c>
      <c r="I1018" s="146" t="str">
        <f>IF(H1018&gt;C1018,"OK","NG")</f>
        <v>OK</v>
      </c>
    </row>
    <row r="1019" spans="1:14">
      <c r="A1019" s="705">
        <v>2</v>
      </c>
      <c r="B1019" s="27" t="s">
        <v>36</v>
      </c>
      <c r="C1019" s="616">
        <f>L85</f>
        <v>259.90499999999997</v>
      </c>
      <c r="D1019" s="606" t="str">
        <f t="shared" si="234"/>
        <v>W27x84</v>
      </c>
      <c r="E1019" s="613">
        <f t="shared" si="234"/>
        <v>24.7</v>
      </c>
      <c r="F1019" s="613">
        <f t="shared" si="234"/>
        <v>26.7</v>
      </c>
      <c r="G1019" s="612">
        <f t="shared" si="234"/>
        <v>0.9</v>
      </c>
      <c r="H1019" s="609">
        <f>E1019*B33*G1019</f>
        <v>800.28</v>
      </c>
      <c r="I1019" s="146" t="str">
        <f>IF(H1019&gt;=C1019,"OK","NG")</f>
        <v>OK</v>
      </c>
    </row>
    <row r="1020" spans="1:14" ht="13.5" thickBot="1">
      <c r="A1020" s="706"/>
      <c r="B1020" s="17" t="s">
        <v>37</v>
      </c>
      <c r="C1020" s="545">
        <f>L86</f>
        <v>231.60500000000002</v>
      </c>
      <c r="D1020" s="607" t="str">
        <f t="shared" si="234"/>
        <v>W27x84</v>
      </c>
      <c r="E1020" s="614">
        <f t="shared" si="234"/>
        <v>24.7</v>
      </c>
      <c r="F1020" s="614">
        <f t="shared" si="234"/>
        <v>26.7</v>
      </c>
      <c r="G1020" s="614">
        <f t="shared" si="234"/>
        <v>0.9</v>
      </c>
      <c r="H1020" s="610">
        <f>E1020*B33*G1020</f>
        <v>800.28</v>
      </c>
      <c r="I1020" s="147" t="str">
        <f>IF(H1020&gt;=C1020,"OK","NG")</f>
        <v>OK</v>
      </c>
    </row>
  </sheetData>
  <mergeCells count="704">
    <mergeCell ref="A915:A916"/>
    <mergeCell ref="A917:A918"/>
    <mergeCell ref="A919:A920"/>
    <mergeCell ref="J879:J880"/>
    <mergeCell ref="J881:J882"/>
    <mergeCell ref="J883:J884"/>
    <mergeCell ref="B973:D973"/>
    <mergeCell ref="F972:H972"/>
    <mergeCell ref="C992:E992"/>
    <mergeCell ref="C990:E990"/>
    <mergeCell ref="C991:E991"/>
    <mergeCell ref="E943:L943"/>
    <mergeCell ref="F919:F920"/>
    <mergeCell ref="F921:F922"/>
    <mergeCell ref="D898:F898"/>
    <mergeCell ref="F903:F904"/>
    <mergeCell ref="F905:F906"/>
    <mergeCell ref="F907:F908"/>
    <mergeCell ref="F909:F910"/>
    <mergeCell ref="F911:F912"/>
    <mergeCell ref="F913:F914"/>
    <mergeCell ref="F915:F916"/>
    <mergeCell ref="F917:F918"/>
    <mergeCell ref="B958:I958"/>
    <mergeCell ref="I885:I886"/>
    <mergeCell ref="I887:I888"/>
    <mergeCell ref="I889:I890"/>
    <mergeCell ref="I891:I892"/>
    <mergeCell ref="I893:I894"/>
    <mergeCell ref="I895:I896"/>
    <mergeCell ref="K879:K880"/>
    <mergeCell ref="A921:A922"/>
    <mergeCell ref="E903:E904"/>
    <mergeCell ref="E905:E906"/>
    <mergeCell ref="E907:E908"/>
    <mergeCell ref="E909:E910"/>
    <mergeCell ref="E911:E912"/>
    <mergeCell ref="E913:E914"/>
    <mergeCell ref="E915:E916"/>
    <mergeCell ref="E917:E918"/>
    <mergeCell ref="E919:E920"/>
    <mergeCell ref="E921:E922"/>
    <mergeCell ref="A903:A904"/>
    <mergeCell ref="A905:A906"/>
    <mergeCell ref="A907:A908"/>
    <mergeCell ref="A909:A910"/>
    <mergeCell ref="A911:A912"/>
    <mergeCell ref="A913:A914"/>
    <mergeCell ref="K881:K882"/>
    <mergeCell ref="K883:K884"/>
    <mergeCell ref="K885:K886"/>
    <mergeCell ref="K887:K888"/>
    <mergeCell ref="K889:K890"/>
    <mergeCell ref="K891:K892"/>
    <mergeCell ref="K893:K894"/>
    <mergeCell ref="K895:K896"/>
    <mergeCell ref="A879:A880"/>
    <mergeCell ref="A881:A882"/>
    <mergeCell ref="A883:A884"/>
    <mergeCell ref="A885:A886"/>
    <mergeCell ref="A887:A888"/>
    <mergeCell ref="A889:A890"/>
    <mergeCell ref="A891:A892"/>
    <mergeCell ref="A893:A894"/>
    <mergeCell ref="A895:A896"/>
    <mergeCell ref="J885:J886"/>
    <mergeCell ref="J887:J888"/>
    <mergeCell ref="J889:J890"/>
    <mergeCell ref="J891:J892"/>
    <mergeCell ref="J893:J894"/>
    <mergeCell ref="J895:J896"/>
    <mergeCell ref="I883:I884"/>
    <mergeCell ref="A861:A862"/>
    <mergeCell ref="A863:A864"/>
    <mergeCell ref="A865:A866"/>
    <mergeCell ref="A867:A868"/>
    <mergeCell ref="A869:A870"/>
    <mergeCell ref="D846:G846"/>
    <mergeCell ref="H846:I846"/>
    <mergeCell ref="J846:K846"/>
    <mergeCell ref="A877:A878"/>
    <mergeCell ref="C872:D872"/>
    <mergeCell ref="E872:G872"/>
    <mergeCell ref="I877:I878"/>
    <mergeCell ref="I872:J872"/>
    <mergeCell ref="J877:J878"/>
    <mergeCell ref="K877:K878"/>
    <mergeCell ref="A851:A852"/>
    <mergeCell ref="A853:A854"/>
    <mergeCell ref="A855:A856"/>
    <mergeCell ref="A857:A858"/>
    <mergeCell ref="A859:A860"/>
    <mergeCell ref="E645:G645"/>
    <mergeCell ref="E646:G646"/>
    <mergeCell ref="E647:G647"/>
    <mergeCell ref="B764:B765"/>
    <mergeCell ref="B766:B767"/>
    <mergeCell ref="B768:B769"/>
    <mergeCell ref="B770:B771"/>
    <mergeCell ref="E648:G648"/>
    <mergeCell ref="E649:G649"/>
    <mergeCell ref="E650:G650"/>
    <mergeCell ref="B752:B753"/>
    <mergeCell ref="B754:B755"/>
    <mergeCell ref="B756:B757"/>
    <mergeCell ref="B758:B759"/>
    <mergeCell ref="B760:B761"/>
    <mergeCell ref="B649:B650"/>
    <mergeCell ref="E654:F654"/>
    <mergeCell ref="B724:B725"/>
    <mergeCell ref="E724:G724"/>
    <mergeCell ref="E725:G725"/>
    <mergeCell ref="B726:B727"/>
    <mergeCell ref="E726:G726"/>
    <mergeCell ref="E727:G727"/>
    <mergeCell ref="B728:B729"/>
    <mergeCell ref="J594:L594"/>
    <mergeCell ref="D594:E594"/>
    <mergeCell ref="B631:B632"/>
    <mergeCell ref="B633:B634"/>
    <mergeCell ref="B635:B636"/>
    <mergeCell ref="B637:B638"/>
    <mergeCell ref="B639:B640"/>
    <mergeCell ref="B599:B600"/>
    <mergeCell ref="B601:B602"/>
    <mergeCell ref="B603:B604"/>
    <mergeCell ref="B605:B606"/>
    <mergeCell ref="B607:B608"/>
    <mergeCell ref="B609:B610"/>
    <mergeCell ref="B611:B612"/>
    <mergeCell ref="B613:B614"/>
    <mergeCell ref="B615:B616"/>
    <mergeCell ref="D629:G629"/>
    <mergeCell ref="D630:G630"/>
    <mergeCell ref="E631:G631"/>
    <mergeCell ref="E632:G632"/>
    <mergeCell ref="E633:G633"/>
    <mergeCell ref="E634:G634"/>
    <mergeCell ref="E635:G635"/>
    <mergeCell ref="B617:B618"/>
    <mergeCell ref="L453:L454"/>
    <mergeCell ref="L455:L456"/>
    <mergeCell ref="L457:L458"/>
    <mergeCell ref="H439:H440"/>
    <mergeCell ref="H441:H442"/>
    <mergeCell ref="H443:H444"/>
    <mergeCell ref="H445:H446"/>
    <mergeCell ref="H447:H448"/>
    <mergeCell ref="H449:H450"/>
    <mergeCell ref="H451:H452"/>
    <mergeCell ref="H453:H454"/>
    <mergeCell ref="H455:H456"/>
    <mergeCell ref="H457:H458"/>
    <mergeCell ref="I457:I458"/>
    <mergeCell ref="J457:J458"/>
    <mergeCell ref="J453:J454"/>
    <mergeCell ref="J455:J456"/>
    <mergeCell ref="I453:I454"/>
    <mergeCell ref="I455:I456"/>
    <mergeCell ref="I445:I446"/>
    <mergeCell ref="I447:I448"/>
    <mergeCell ref="I449:I450"/>
    <mergeCell ref="I451:I452"/>
    <mergeCell ref="J435:K435"/>
    <mergeCell ref="J436:K436"/>
    <mergeCell ref="L439:L440"/>
    <mergeCell ref="L441:L442"/>
    <mergeCell ref="L443:L444"/>
    <mergeCell ref="L445:L446"/>
    <mergeCell ref="L447:L448"/>
    <mergeCell ref="L449:L450"/>
    <mergeCell ref="L451:L452"/>
    <mergeCell ref="J439:J440"/>
    <mergeCell ref="J441:J442"/>
    <mergeCell ref="J443:J444"/>
    <mergeCell ref="J445:J446"/>
    <mergeCell ref="J447:J448"/>
    <mergeCell ref="J449:J450"/>
    <mergeCell ref="J451:J452"/>
    <mergeCell ref="A273:A274"/>
    <mergeCell ref="A275:A276"/>
    <mergeCell ref="A277:A278"/>
    <mergeCell ref="A295:A296"/>
    <mergeCell ref="A297:A298"/>
    <mergeCell ref="A299:A300"/>
    <mergeCell ref="A301:A302"/>
    <mergeCell ref="A303:A304"/>
    <mergeCell ref="A285:A286"/>
    <mergeCell ref="A287:A288"/>
    <mergeCell ref="A289:A290"/>
    <mergeCell ref="A291:A292"/>
    <mergeCell ref="A293:A294"/>
    <mergeCell ref="A279:A280"/>
    <mergeCell ref="A263:A264"/>
    <mergeCell ref="A265:A266"/>
    <mergeCell ref="A267:A268"/>
    <mergeCell ref="A269:A270"/>
    <mergeCell ref="A271:A272"/>
    <mergeCell ref="E7:H7"/>
    <mergeCell ref="C80:G80"/>
    <mergeCell ref="H79:I79"/>
    <mergeCell ref="H80:I80"/>
    <mergeCell ref="C107:F107"/>
    <mergeCell ref="G107:H107"/>
    <mergeCell ref="C106:H106"/>
    <mergeCell ref="A261:A262"/>
    <mergeCell ref="A99:A100"/>
    <mergeCell ref="A101:A102"/>
    <mergeCell ref="A111:A112"/>
    <mergeCell ref="A113:A114"/>
    <mergeCell ref="A115:A116"/>
    <mergeCell ref="A153:A154"/>
    <mergeCell ref="A155:A156"/>
    <mergeCell ref="A157:A158"/>
    <mergeCell ref="A184:A185"/>
    <mergeCell ref="A186:A187"/>
    <mergeCell ref="A207:A208"/>
    <mergeCell ref="A209:A210"/>
    <mergeCell ref="A211:A212"/>
    <mergeCell ref="A213:A214"/>
    <mergeCell ref="A215:A216"/>
    <mergeCell ref="A217:A218"/>
    <mergeCell ref="A219:A220"/>
    <mergeCell ref="A151:A152"/>
    <mergeCell ref="A117:A118"/>
    <mergeCell ref="A119:A120"/>
    <mergeCell ref="A121:A122"/>
    <mergeCell ref="A123:A124"/>
    <mergeCell ref="A125:A126"/>
    <mergeCell ref="N28:O28"/>
    <mergeCell ref="B28:C28"/>
    <mergeCell ref="D28:E28"/>
    <mergeCell ref="F28:G28"/>
    <mergeCell ref="A127:A128"/>
    <mergeCell ref="A129:A130"/>
    <mergeCell ref="A201:A202"/>
    <mergeCell ref="A203:A204"/>
    <mergeCell ref="A205:A206"/>
    <mergeCell ref="A188:A189"/>
    <mergeCell ref="C165:G165"/>
    <mergeCell ref="C166:E166"/>
    <mergeCell ref="A174:A175"/>
    <mergeCell ref="A176:A177"/>
    <mergeCell ref="A178:A179"/>
    <mergeCell ref="A180:A181"/>
    <mergeCell ref="A182:A183"/>
    <mergeCell ref="A159:A160"/>
    <mergeCell ref="A170:A171"/>
    <mergeCell ref="A172:A173"/>
    <mergeCell ref="A149:A150"/>
    <mergeCell ref="N79:W79"/>
    <mergeCell ref="N96:P96"/>
    <mergeCell ref="B2:E2"/>
    <mergeCell ref="A141:A142"/>
    <mergeCell ref="A143:A144"/>
    <mergeCell ref="A145:A146"/>
    <mergeCell ref="A147:A148"/>
    <mergeCell ref="A83:A84"/>
    <mergeCell ref="A85:A86"/>
    <mergeCell ref="A87:A88"/>
    <mergeCell ref="A89:A90"/>
    <mergeCell ref="A91:A92"/>
    <mergeCell ref="A93:A94"/>
    <mergeCell ref="A95:A96"/>
    <mergeCell ref="A97:A98"/>
    <mergeCell ref="C44:K44"/>
    <mergeCell ref="C138:E138"/>
    <mergeCell ref="H140:K14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I141:K141"/>
    <mergeCell ref="I142:K142"/>
    <mergeCell ref="I143:K143"/>
    <mergeCell ref="I144:K144"/>
    <mergeCell ref="I145:K145"/>
    <mergeCell ref="I146:K146"/>
    <mergeCell ref="I147:K147"/>
    <mergeCell ref="I148:K148"/>
    <mergeCell ref="I149:K149"/>
    <mergeCell ref="I150:K150"/>
    <mergeCell ref="I151:K151"/>
    <mergeCell ref="I152:K152"/>
    <mergeCell ref="I153:K153"/>
    <mergeCell ref="I154:K154"/>
    <mergeCell ref="I155:K155"/>
    <mergeCell ref="I156:K156"/>
    <mergeCell ref="I157:K157"/>
    <mergeCell ref="I158:K158"/>
    <mergeCell ref="I159:K159"/>
    <mergeCell ref="I160:K160"/>
    <mergeCell ref="F231:G231"/>
    <mergeCell ref="F232:G232"/>
    <mergeCell ref="F233:G233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D225:G225"/>
    <mergeCell ref="E230:G230"/>
    <mergeCell ref="E229:G229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H225:K225"/>
    <mergeCell ref="I229:K229"/>
    <mergeCell ref="I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D285:E285"/>
    <mergeCell ref="D286:E286"/>
    <mergeCell ref="D287:E287"/>
    <mergeCell ref="D288:E288"/>
    <mergeCell ref="C282:E282"/>
    <mergeCell ref="G285:I285"/>
    <mergeCell ref="G286:I286"/>
    <mergeCell ref="G287:I287"/>
    <mergeCell ref="G288:I288"/>
    <mergeCell ref="F282:I282"/>
    <mergeCell ref="D255:F255"/>
    <mergeCell ref="D256:F256"/>
    <mergeCell ref="G255:I255"/>
    <mergeCell ref="G256:I256"/>
    <mergeCell ref="J255:L255"/>
    <mergeCell ref="J256:L256"/>
    <mergeCell ref="C283:E283"/>
    <mergeCell ref="D290:E290"/>
    <mergeCell ref="D291:E291"/>
    <mergeCell ref="D292:E292"/>
    <mergeCell ref="D293:E293"/>
    <mergeCell ref="D294:E294"/>
    <mergeCell ref="D295:E295"/>
    <mergeCell ref="D296:E296"/>
    <mergeCell ref="F283:I283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A331:A332"/>
    <mergeCell ref="G298:I298"/>
    <mergeCell ref="G299:I299"/>
    <mergeCell ref="G300:I300"/>
    <mergeCell ref="G301:I301"/>
    <mergeCell ref="G302:I302"/>
    <mergeCell ref="G303:I303"/>
    <mergeCell ref="G304:I304"/>
    <mergeCell ref="F284:I284"/>
    <mergeCell ref="G297:I297"/>
    <mergeCell ref="D298:E298"/>
    <mergeCell ref="D299:E299"/>
    <mergeCell ref="D300:E300"/>
    <mergeCell ref="D301:E301"/>
    <mergeCell ref="D302:E302"/>
    <mergeCell ref="D303:E303"/>
    <mergeCell ref="D304:E304"/>
    <mergeCell ref="C284:E284"/>
    <mergeCell ref="D297:E297"/>
    <mergeCell ref="G329:I329"/>
    <mergeCell ref="G330:I330"/>
    <mergeCell ref="G331:I331"/>
    <mergeCell ref="G332:I332"/>
    <mergeCell ref="D289:E289"/>
    <mergeCell ref="A333:A334"/>
    <mergeCell ref="G314:I314"/>
    <mergeCell ref="G313:I313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A315:A316"/>
    <mergeCell ref="A317:A318"/>
    <mergeCell ref="A319:A320"/>
    <mergeCell ref="A321:A322"/>
    <mergeCell ref="A323:A324"/>
    <mergeCell ref="A325:A326"/>
    <mergeCell ref="A327:A328"/>
    <mergeCell ref="A329:A330"/>
    <mergeCell ref="J313:L313"/>
    <mergeCell ref="J312:L312"/>
    <mergeCell ref="J311:L311"/>
    <mergeCell ref="J315:L315"/>
    <mergeCell ref="J316:L316"/>
    <mergeCell ref="J317:L317"/>
    <mergeCell ref="J318:L318"/>
    <mergeCell ref="J319:L319"/>
    <mergeCell ref="J329:L329"/>
    <mergeCell ref="J314:L314"/>
    <mergeCell ref="A343:A344"/>
    <mergeCell ref="A345:A346"/>
    <mergeCell ref="C341:D341"/>
    <mergeCell ref="C340:D340"/>
    <mergeCell ref="G340:H340"/>
    <mergeCell ref="G341:H341"/>
    <mergeCell ref="G342:H342"/>
    <mergeCell ref="J320:L320"/>
    <mergeCell ref="J321:L321"/>
    <mergeCell ref="J322:L322"/>
    <mergeCell ref="J323:L323"/>
    <mergeCell ref="J324:L324"/>
    <mergeCell ref="J325:L325"/>
    <mergeCell ref="J326:L326"/>
    <mergeCell ref="J327:L327"/>
    <mergeCell ref="J328:L328"/>
    <mergeCell ref="G328:I328"/>
    <mergeCell ref="G333:I333"/>
    <mergeCell ref="G334:I334"/>
    <mergeCell ref="J330:L330"/>
    <mergeCell ref="J331:L331"/>
    <mergeCell ref="J332:L332"/>
    <mergeCell ref="J333:L333"/>
    <mergeCell ref="J334:L334"/>
    <mergeCell ref="A390:A391"/>
    <mergeCell ref="E368:H368"/>
    <mergeCell ref="I368:K368"/>
    <mergeCell ref="A27:H27"/>
    <mergeCell ref="A43:K43"/>
    <mergeCell ref="A59:F59"/>
    <mergeCell ref="A372:A373"/>
    <mergeCell ref="A374:A375"/>
    <mergeCell ref="A376:A377"/>
    <mergeCell ref="A378:A379"/>
    <mergeCell ref="A380:A381"/>
    <mergeCell ref="A382:A383"/>
    <mergeCell ref="A384:A385"/>
    <mergeCell ref="A386:A387"/>
    <mergeCell ref="A388:A389"/>
    <mergeCell ref="A347:A348"/>
    <mergeCell ref="A349:A350"/>
    <mergeCell ref="A351:A352"/>
    <mergeCell ref="A353:A354"/>
    <mergeCell ref="A355:A356"/>
    <mergeCell ref="A357:A358"/>
    <mergeCell ref="A359:A360"/>
    <mergeCell ref="A361:A362"/>
    <mergeCell ref="C342:D342"/>
    <mergeCell ref="B447:B448"/>
    <mergeCell ref="B449:B450"/>
    <mergeCell ref="B451:B452"/>
    <mergeCell ref="B453:B454"/>
    <mergeCell ref="B455:B456"/>
    <mergeCell ref="F399:I399"/>
    <mergeCell ref="F400:I400"/>
    <mergeCell ref="G401:I401"/>
    <mergeCell ref="G402:I402"/>
    <mergeCell ref="G403:I403"/>
    <mergeCell ref="G404:I404"/>
    <mergeCell ref="G405:I405"/>
    <mergeCell ref="G406:I406"/>
    <mergeCell ref="G407:I407"/>
    <mergeCell ref="E439:E440"/>
    <mergeCell ref="E441:E442"/>
    <mergeCell ref="E443:E444"/>
    <mergeCell ref="E445:E446"/>
    <mergeCell ref="G510:I510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57:G458"/>
    <mergeCell ref="G439:G440"/>
    <mergeCell ref="G441:G442"/>
    <mergeCell ref="H488:I488"/>
    <mergeCell ref="G443:G444"/>
    <mergeCell ref="G445:G446"/>
    <mergeCell ref="G447:G448"/>
    <mergeCell ref="G449:G450"/>
    <mergeCell ref="G451:G452"/>
    <mergeCell ref="G453:G454"/>
    <mergeCell ref="G455:G456"/>
    <mergeCell ref="B582:B583"/>
    <mergeCell ref="B584:B585"/>
    <mergeCell ref="B586:B587"/>
    <mergeCell ref="B641:B642"/>
    <mergeCell ref="H489:I489"/>
    <mergeCell ref="A401:A402"/>
    <mergeCell ref="G420:I420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E447:E448"/>
    <mergeCell ref="A419:A420"/>
    <mergeCell ref="B439:B440"/>
    <mergeCell ref="B441:B442"/>
    <mergeCell ref="B443:B444"/>
    <mergeCell ref="B445:B446"/>
    <mergeCell ref="I439:I440"/>
    <mergeCell ref="I441:I442"/>
    <mergeCell ref="I443:I444"/>
    <mergeCell ref="B552:B553"/>
    <mergeCell ref="E449:E450"/>
    <mergeCell ref="E451:E452"/>
    <mergeCell ref="E453:E454"/>
    <mergeCell ref="E455:E456"/>
    <mergeCell ref="E457:E458"/>
    <mergeCell ref="B457:B458"/>
    <mergeCell ref="B538:B539"/>
    <mergeCell ref="B540:B541"/>
    <mergeCell ref="B542:B543"/>
    <mergeCell ref="B544:B545"/>
    <mergeCell ref="B546:B547"/>
    <mergeCell ref="B548:B549"/>
    <mergeCell ref="B550:B551"/>
    <mergeCell ref="E728:G728"/>
    <mergeCell ref="E729:G729"/>
    <mergeCell ref="B677:B678"/>
    <mergeCell ref="D685:E685"/>
    <mergeCell ref="G685:I685"/>
    <mergeCell ref="B706:B707"/>
    <mergeCell ref="B708:B709"/>
    <mergeCell ref="D720:G720"/>
    <mergeCell ref="D721:G721"/>
    <mergeCell ref="B722:B723"/>
    <mergeCell ref="E722:G722"/>
    <mergeCell ref="E723:G723"/>
    <mergeCell ref="B580:B581"/>
    <mergeCell ref="E747:F747"/>
    <mergeCell ref="E636:G636"/>
    <mergeCell ref="E637:G637"/>
    <mergeCell ref="E638:G638"/>
    <mergeCell ref="E639:G639"/>
    <mergeCell ref="E640:G640"/>
    <mergeCell ref="E641:G641"/>
    <mergeCell ref="E642:G642"/>
    <mergeCell ref="B667:B668"/>
    <mergeCell ref="B669:B670"/>
    <mergeCell ref="B671:B672"/>
    <mergeCell ref="B673:B674"/>
    <mergeCell ref="B675:B676"/>
    <mergeCell ref="B643:B644"/>
    <mergeCell ref="B645:B646"/>
    <mergeCell ref="B647:B648"/>
    <mergeCell ref="G594:I594"/>
    <mergeCell ref="B659:B660"/>
    <mergeCell ref="B661:B662"/>
    <mergeCell ref="B663:B664"/>
    <mergeCell ref="B665:B666"/>
    <mergeCell ref="E643:G643"/>
    <mergeCell ref="E644:G644"/>
    <mergeCell ref="E563:F563"/>
    <mergeCell ref="B554:B555"/>
    <mergeCell ref="B556:B557"/>
    <mergeCell ref="B568:B569"/>
    <mergeCell ref="B570:B571"/>
    <mergeCell ref="B572:B573"/>
    <mergeCell ref="B574:B575"/>
    <mergeCell ref="B576:B577"/>
    <mergeCell ref="B578:B579"/>
    <mergeCell ref="C994:E994"/>
    <mergeCell ref="C995:E995"/>
    <mergeCell ref="C996:E996"/>
    <mergeCell ref="C997:E997"/>
    <mergeCell ref="C998:E998"/>
    <mergeCell ref="C999:E999"/>
    <mergeCell ref="C1003:E1003"/>
    <mergeCell ref="C1004:E1004"/>
    <mergeCell ref="C1005:E1005"/>
    <mergeCell ref="C1000:E1000"/>
    <mergeCell ref="C1001:E1001"/>
    <mergeCell ref="C1002:E1002"/>
    <mergeCell ref="A1017:A1018"/>
    <mergeCell ref="A1019:A1020"/>
    <mergeCell ref="C1007:E1007"/>
    <mergeCell ref="C1008:E1008"/>
    <mergeCell ref="C1009:E1009"/>
    <mergeCell ref="C1010:E1010"/>
    <mergeCell ref="G1015:G1016"/>
    <mergeCell ref="C1011:E1011"/>
    <mergeCell ref="A1000:A1001"/>
    <mergeCell ref="A1002:A1003"/>
    <mergeCell ref="A1004:A1005"/>
    <mergeCell ref="A1006:A1007"/>
    <mergeCell ref="A1008:A1009"/>
    <mergeCell ref="A1010:A1011"/>
    <mergeCell ref="C1006:E1006"/>
    <mergeCell ref="A992:A993"/>
    <mergeCell ref="A994:A995"/>
    <mergeCell ref="A996:A997"/>
    <mergeCell ref="A998:A999"/>
    <mergeCell ref="B797:B798"/>
    <mergeCell ref="E777:H777"/>
    <mergeCell ref="E778:H778"/>
    <mergeCell ref="F779:H779"/>
    <mergeCell ref="F780:H780"/>
    <mergeCell ref="F781:H781"/>
    <mergeCell ref="F782:H782"/>
    <mergeCell ref="F783:H783"/>
    <mergeCell ref="F784:H784"/>
    <mergeCell ref="F794:H794"/>
    <mergeCell ref="F796:H796"/>
    <mergeCell ref="F797:H797"/>
    <mergeCell ref="F798:H798"/>
    <mergeCell ref="B779:B780"/>
    <mergeCell ref="B781:B782"/>
    <mergeCell ref="B783:B784"/>
    <mergeCell ref="B785:B786"/>
    <mergeCell ref="B787:B788"/>
    <mergeCell ref="B789:B790"/>
    <mergeCell ref="C993:E993"/>
    <mergeCell ref="J685:L685"/>
    <mergeCell ref="B690:B691"/>
    <mergeCell ref="B692:B693"/>
    <mergeCell ref="B694:B695"/>
    <mergeCell ref="B696:B697"/>
    <mergeCell ref="B698:B699"/>
    <mergeCell ref="B700:B701"/>
    <mergeCell ref="B702:B703"/>
    <mergeCell ref="B704:B705"/>
    <mergeCell ref="H826:I826"/>
    <mergeCell ref="I879:I880"/>
    <mergeCell ref="I881:I882"/>
    <mergeCell ref="F787:H787"/>
    <mergeCell ref="F793:H793"/>
    <mergeCell ref="F788:H788"/>
    <mergeCell ref="F789:H789"/>
    <mergeCell ref="E731:G731"/>
    <mergeCell ref="B762:B763"/>
    <mergeCell ref="B791:B792"/>
    <mergeCell ref="B793:B794"/>
    <mergeCell ref="B795:B796"/>
    <mergeCell ref="F795:H795"/>
    <mergeCell ref="F785:H785"/>
    <mergeCell ref="F786:H786"/>
    <mergeCell ref="F790:H790"/>
    <mergeCell ref="F791:H791"/>
    <mergeCell ref="F792:H792"/>
    <mergeCell ref="B732:B733"/>
    <mergeCell ref="E732:G732"/>
    <mergeCell ref="E733:G733"/>
    <mergeCell ref="B734:B735"/>
    <mergeCell ref="E734:G734"/>
    <mergeCell ref="E735:G735"/>
    <mergeCell ref="B738:B739"/>
    <mergeCell ref="E738:G738"/>
    <mergeCell ref="E739:G739"/>
    <mergeCell ref="B740:B741"/>
    <mergeCell ref="E740:G740"/>
    <mergeCell ref="E741:G741"/>
    <mergeCell ref="B730:B731"/>
    <mergeCell ref="E730:G730"/>
    <mergeCell ref="H825:I825"/>
    <mergeCell ref="B736:B737"/>
    <mergeCell ref="E736:G736"/>
    <mergeCell ref="E737:G737"/>
  </mergeCells>
  <phoneticPr fontId="48" type="noConversion"/>
  <conditionalFormatting sqref="C903:D922 G903:L922">
    <cfRule type="cellIs" dxfId="141" priority="12" operator="equal">
      <formula>"OK"</formula>
    </cfRule>
    <cfRule type="cellIs" dxfId="140" priority="11" operator="equal">
      <formula>"NG"</formula>
    </cfRule>
  </conditionalFormatting>
  <conditionalFormatting sqref="C877:K877">
    <cfRule type="cellIs" dxfId="139" priority="15" operator="equal">
      <formula>"NG"</formula>
    </cfRule>
    <cfRule type="cellIs" dxfId="138" priority="16" operator="equal">
      <formula>"OK"</formula>
    </cfRule>
  </conditionalFormatting>
  <conditionalFormatting sqref="C851:L870">
    <cfRule type="cellIs" dxfId="137" priority="26" operator="equal">
      <formula>"NG"</formula>
    </cfRule>
    <cfRule type="cellIs" dxfId="136" priority="27" operator="equal">
      <formula>"OK"</formula>
    </cfRule>
  </conditionalFormatting>
  <conditionalFormatting sqref="D343:D362">
    <cfRule type="cellIs" dxfId="135" priority="56" operator="equal">
      <formula>"NG"</formula>
    </cfRule>
    <cfRule type="cellIs" dxfId="134" priority="57" operator="equal">
      <formula>"OK"</formula>
    </cfRule>
  </conditionalFormatting>
  <conditionalFormatting sqref="D372:D391">
    <cfRule type="cellIs" dxfId="133" priority="53" operator="equal">
      <formula>"OK"</formula>
    </cfRule>
    <cfRule type="cellIs" dxfId="132" priority="52" operator="equal">
      <formula>"NG"</formula>
    </cfRule>
  </conditionalFormatting>
  <conditionalFormatting sqref="D631:D650">
    <cfRule type="cellIs" dxfId="131" priority="40" operator="equal">
      <formula>"NG"</formula>
    </cfRule>
    <cfRule type="cellIs" dxfId="130" priority="41" operator="equal">
      <formula>"OK"</formula>
    </cfRule>
  </conditionalFormatting>
  <conditionalFormatting sqref="D722:D741">
    <cfRule type="cellIs" dxfId="129" priority="3" operator="equal">
      <formula>"NG"</formula>
    </cfRule>
    <cfRule type="cellIs" dxfId="128" priority="4" operator="equal">
      <formula>"OK"</formula>
    </cfRule>
  </conditionalFormatting>
  <conditionalFormatting sqref="E231:E250">
    <cfRule type="cellIs" dxfId="127" priority="66" operator="equal">
      <formula>"NG"</formula>
    </cfRule>
    <cfRule type="cellIs" dxfId="126" priority="67" operator="equal">
      <formula>"OK"</formula>
    </cfRule>
  </conditionalFormatting>
  <conditionalFormatting sqref="E779:E798">
    <cfRule type="cellIs" dxfId="125" priority="37" operator="equal">
      <formula>"OK"</formula>
    </cfRule>
    <cfRule type="cellIs" dxfId="124" priority="36" operator="equal">
      <formula>"NG"</formula>
    </cfRule>
  </conditionalFormatting>
  <conditionalFormatting sqref="E903:F903 E905:F905 E907:F907 E909:F909 E911:F911 E913:F913 E915:F915 E917:F917 E919:F919 E921:F921">
    <cfRule type="cellIs" dxfId="123" priority="7" operator="equal">
      <formula>"NG"</formula>
    </cfRule>
    <cfRule type="cellIs" dxfId="122" priority="8" operator="equal">
      <formula>"OK"</formula>
    </cfRule>
  </conditionalFormatting>
  <conditionalFormatting sqref="F401:F420">
    <cfRule type="cellIs" dxfId="121" priority="42" operator="equal">
      <formula>"NG"</formula>
    </cfRule>
    <cfRule type="cellIs" dxfId="120" priority="43" operator="equal">
      <formula>"OK"</formula>
    </cfRule>
  </conditionalFormatting>
  <conditionalFormatting sqref="G201:G220">
    <cfRule type="cellIs" dxfId="119" priority="74" operator="equal">
      <formula>"NG"</formula>
    </cfRule>
    <cfRule type="cellIs" dxfId="118" priority="75" operator="equal">
      <formula>"OK"</formula>
    </cfRule>
  </conditionalFormatting>
  <conditionalFormatting sqref="H141:H160 C285:C306 F285:F306 I1017:I1020">
    <cfRule type="cellIs" dxfId="117" priority="77" operator="equal">
      <formula>"OK"</formula>
    </cfRule>
    <cfRule type="cellIs" dxfId="116" priority="76" operator="equal">
      <formula>"NG"</formula>
    </cfRule>
  </conditionalFormatting>
  <conditionalFormatting sqref="H343:H362">
    <cfRule type="cellIs" dxfId="115" priority="55" operator="equal">
      <formula>"OK"</formula>
    </cfRule>
    <cfRule type="cellIs" dxfId="114" priority="54" operator="equal">
      <formula>"NG"</formula>
    </cfRule>
  </conditionalFormatting>
  <conditionalFormatting sqref="H372:H391">
    <cfRule type="cellIs" dxfId="113" priority="50" operator="equal">
      <formula>"NG"</formula>
    </cfRule>
    <cfRule type="cellIs" dxfId="112" priority="51" operator="equal">
      <formula>"OK"</formula>
    </cfRule>
  </conditionalFormatting>
  <conditionalFormatting sqref="H877:H896">
    <cfRule type="cellIs" dxfId="111" priority="23" operator="equal">
      <formula>"Masonry PL"</formula>
    </cfRule>
  </conditionalFormatting>
  <conditionalFormatting sqref="I201:I220">
    <cfRule type="cellIs" dxfId="110" priority="70" operator="equal">
      <formula>"NG"</formula>
    </cfRule>
    <cfRule type="cellIs" dxfId="109" priority="71" operator="equal">
      <formula>"OK"</formula>
    </cfRule>
  </conditionalFormatting>
  <conditionalFormatting sqref="I231:I250">
    <cfRule type="cellIs" dxfId="108" priority="58" operator="equal">
      <formula>"NG"</formula>
    </cfRule>
    <cfRule type="cellIs" dxfId="107" priority="59" operator="equal">
      <formula>"OK"</formula>
    </cfRule>
  </conditionalFormatting>
  <conditionalFormatting sqref="I879:K879 I881:K881 I883:K883 I885:K885 I887:K887 I889:K889 I891:K891 I893:K893 I895:K895">
    <cfRule type="cellIs" dxfId="106" priority="14" operator="equal">
      <formula>"OK"</formula>
    </cfRule>
    <cfRule type="cellIs" dxfId="105" priority="13" operator="equal">
      <formula>"NG"</formula>
    </cfRule>
  </conditionalFormatting>
  <conditionalFormatting sqref="J471:J480">
    <cfRule type="cellIs" dxfId="104" priority="46" operator="equal">
      <formula>"NG"</formula>
    </cfRule>
    <cfRule type="cellIs" dxfId="103" priority="47" operator="equal">
      <formula>"OK"</formula>
    </cfRule>
  </conditionalFormatting>
  <conditionalFormatting sqref="J810:J819">
    <cfRule type="cellIs" dxfId="102" priority="35" operator="equal">
      <formula>"OK"</formula>
    </cfRule>
    <cfRule type="cellIs" dxfId="101" priority="34" operator="equal">
      <formula>"NG"</formula>
    </cfRule>
  </conditionalFormatting>
  <conditionalFormatting sqref="K372:K391">
    <cfRule type="cellIs" dxfId="100" priority="48" operator="equal">
      <formula>"NG"</formula>
    </cfRule>
    <cfRule type="cellIs" dxfId="99" priority="49" operator="equal">
      <formula>"OK"</formula>
    </cfRule>
  </conditionalFormatting>
  <conditionalFormatting sqref="K493:K502">
    <cfRule type="cellIs" dxfId="98" priority="33" operator="equal">
      <formula>"OK"</formula>
    </cfRule>
    <cfRule type="cellIs" dxfId="97" priority="32" operator="equal">
      <formula>"NG"</formula>
    </cfRule>
  </conditionalFormatting>
  <conditionalFormatting sqref="K830:K839">
    <cfRule type="cellIs" dxfId="96" priority="31" operator="equal">
      <formula>"OK"</formula>
    </cfRule>
    <cfRule type="cellIs" dxfId="95" priority="30" operator="equal">
      <formula>"NG"</formula>
    </cfRule>
  </conditionalFormatting>
  <conditionalFormatting sqref="K201:L220">
    <cfRule type="cellIs" dxfId="94" priority="69" operator="equal">
      <formula>"OK"</formula>
    </cfRule>
    <cfRule type="cellIs" dxfId="93" priority="68" operator="equal">
      <formula>"NG"</formula>
    </cfRule>
  </conditionalFormatting>
  <conditionalFormatting sqref="L515:L524">
    <cfRule type="cellIs" dxfId="92" priority="44" operator="equal">
      <formula>"NG"</formula>
    </cfRule>
    <cfRule type="cellIs" dxfId="91" priority="45" operator="equal">
      <formula>"OK"</formula>
    </cfRule>
  </conditionalFormatting>
  <conditionalFormatting sqref="L631:L650">
    <cfRule type="cellIs" dxfId="90" priority="39" operator="equal">
      <formula>"OK"</formula>
    </cfRule>
    <cfRule type="cellIs" dxfId="89" priority="38" operator="equal">
      <formula>"NG"</formula>
    </cfRule>
  </conditionalFormatting>
  <conditionalFormatting sqref="L722:L741">
    <cfRule type="cellIs" dxfId="88" priority="2" operator="equal">
      <formula>"OK"</formula>
    </cfRule>
    <cfRule type="cellIs" dxfId="87" priority="1" operator="equal">
      <formula>"NG"</formula>
    </cfRule>
  </conditionalFormatting>
  <conditionalFormatting sqref="L877:L896 C878:H896">
    <cfRule type="cellIs" dxfId="86" priority="25" operator="equal">
      <formula>"OK"</formula>
    </cfRule>
    <cfRule type="cellIs" dxfId="85" priority="24" operator="equal">
      <formula>"NG"</formula>
    </cfRule>
  </conditionalFormatting>
  <pageMargins left="0.7" right="0.7" top="0.75" bottom="0.75" header="0.3" footer="0.3"/>
  <pageSetup scale="64" fitToHeight="100" orientation="portrait" r:id="rId1"/>
  <headerFooter>
    <oddHeader>&amp;L&amp;G</oddHeader>
    <oddFooter>&amp;L&amp;8&amp;Z&amp;F&amp;R&amp;8&amp;P of &amp;N</oddFooter>
  </headerFooter>
  <rowBreaks count="13" manualBreakCount="13">
    <brk id="75" max="11" man="1"/>
    <brk id="133" max="11" man="1"/>
    <brk id="192" max="11" man="1"/>
    <brk id="251" max="11" man="1"/>
    <brk id="305" max="11" man="1"/>
    <brk id="364" max="11" man="1"/>
    <brk id="423" max="11" man="1"/>
    <brk id="482" max="11" man="1"/>
    <brk id="559" max="11" man="1"/>
    <brk id="618" max="11" man="1"/>
    <brk id="772" max="11" man="1"/>
    <brk id="842" max="11" man="1"/>
    <brk id="923" max="11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6" r:id="rId5" name="Group Box 12">
              <controlPr locked="0" defaultSize="0" autoFill="0" autoPict="0">
                <anchor moveWithCells="1">
                  <from>
                    <xdr:col>9</xdr:col>
                    <xdr:colOff>38100</xdr:colOff>
                    <xdr:row>26</xdr:row>
                    <xdr:rowOff>28575</xdr:rowOff>
                  </from>
                  <to>
                    <xdr:col>10</xdr:col>
                    <xdr:colOff>685800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6" name="Option Button 13">
              <controlPr defaultSize="0" autoFill="0" autoLine="0" autoPict="0">
                <anchor moveWithCells="1">
                  <from>
                    <xdr:col>9</xdr:col>
                    <xdr:colOff>38100</xdr:colOff>
                    <xdr:row>26</xdr:row>
                    <xdr:rowOff>104775</xdr:rowOff>
                  </from>
                  <to>
                    <xdr:col>10</xdr:col>
                    <xdr:colOff>666750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7" name="Option Button 14">
              <controlPr defaultSize="0" autoFill="0" autoLine="0" autoPict="0">
                <anchor moveWithCells="1">
                  <from>
                    <xdr:col>9</xdr:col>
                    <xdr:colOff>38100</xdr:colOff>
                    <xdr:row>27</xdr:row>
                    <xdr:rowOff>114300</xdr:rowOff>
                  </from>
                  <to>
                    <xdr:col>10</xdr:col>
                    <xdr:colOff>657225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8" name="Group Box 15">
              <controlPr locked="0" defaultSize="0" autoFill="0" autoPict="0">
                <anchor moveWithCells="1">
                  <from>
                    <xdr:col>9</xdr:col>
                    <xdr:colOff>38100</xdr:colOff>
                    <xdr:row>30</xdr:row>
                    <xdr:rowOff>28575</xdr:rowOff>
                  </from>
                  <to>
                    <xdr:col>10</xdr:col>
                    <xdr:colOff>685800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9" name="Option Button 16">
              <controlPr defaultSize="0" autoFill="0" autoLine="0" autoPict="0">
                <anchor moveWithCells="1">
                  <from>
                    <xdr:col>9</xdr:col>
                    <xdr:colOff>38100</xdr:colOff>
                    <xdr:row>30</xdr:row>
                    <xdr:rowOff>104775</xdr:rowOff>
                  </from>
                  <to>
                    <xdr:col>10</xdr:col>
                    <xdr:colOff>666750</xdr:colOff>
                    <xdr:row>31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0" name="Option Button 17">
              <controlPr defaultSize="0" autoFill="0" autoLine="0" autoPict="0">
                <anchor moveWithCells="1">
                  <from>
                    <xdr:col>9</xdr:col>
                    <xdr:colOff>38100</xdr:colOff>
                    <xdr:row>31</xdr:row>
                    <xdr:rowOff>114300</xdr:rowOff>
                  </from>
                  <to>
                    <xdr:col>10</xdr:col>
                    <xdr:colOff>657225</xdr:colOff>
                    <xdr:row>33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V924"/>
  <sheetViews>
    <sheetView topLeftCell="A859" zoomScale="110" zoomScaleNormal="110" workbookViewId="0">
      <selection activeCell="O8" sqref="O8"/>
    </sheetView>
  </sheetViews>
  <sheetFormatPr defaultColWidth="10.7109375" defaultRowHeight="12.75"/>
  <cols>
    <col min="1" max="1" width="7" style="1" customWidth="1"/>
    <col min="2" max="12" width="10.7109375" style="1" customWidth="1"/>
    <col min="13" max="14" width="10.7109375" style="1"/>
    <col min="15" max="15" width="14.140625" style="1" bestFit="1" customWidth="1"/>
    <col min="16" max="16384" width="10.7109375" style="1"/>
  </cols>
  <sheetData>
    <row r="1" spans="1:13" ht="15.75">
      <c r="A1" s="4" t="s">
        <v>636</v>
      </c>
      <c r="J1" s="6" t="s">
        <v>0</v>
      </c>
      <c r="K1" s="7" t="s">
        <v>2</v>
      </c>
      <c r="L1" s="8">
        <v>43600</v>
      </c>
    </row>
    <row r="2" spans="1:13">
      <c r="A2" s="3" t="s">
        <v>3</v>
      </c>
      <c r="B2" s="746" t="s">
        <v>4</v>
      </c>
      <c r="C2" s="746"/>
      <c r="D2" s="746"/>
      <c r="E2" s="746"/>
      <c r="J2" s="6" t="s">
        <v>1</v>
      </c>
      <c r="K2" s="7"/>
      <c r="L2" s="7"/>
    </row>
    <row r="3" spans="1:13" ht="15">
      <c r="B3" s="2" t="s">
        <v>5</v>
      </c>
      <c r="E3" s="2" t="s">
        <v>6</v>
      </c>
      <c r="H3" s="2" t="s">
        <v>531</v>
      </c>
      <c r="L3" s="356" t="s">
        <v>7</v>
      </c>
    </row>
    <row r="5" spans="1:13">
      <c r="A5" s="9" t="s">
        <v>25</v>
      </c>
      <c r="J5" s="5"/>
      <c r="K5" s="5"/>
    </row>
    <row r="6" spans="1:13" ht="13.5" thickBot="1">
      <c r="A6" s="12"/>
      <c r="J6" s="5"/>
      <c r="K6" s="5"/>
    </row>
    <row r="7" spans="1:13" s="5" customFormat="1" ht="15.75" customHeight="1" thickBot="1">
      <c r="A7" s="10"/>
      <c r="B7" s="10" t="s">
        <v>70</v>
      </c>
      <c r="C7" s="10" t="s">
        <v>65</v>
      </c>
      <c r="D7" s="10" t="s">
        <v>22</v>
      </c>
      <c r="E7" s="690" t="s">
        <v>66</v>
      </c>
      <c r="F7" s="691"/>
      <c r="G7" s="691"/>
      <c r="H7" s="692"/>
      <c r="I7" s="10" t="s">
        <v>244</v>
      </c>
      <c r="J7" s="10" t="s">
        <v>245</v>
      </c>
      <c r="K7" s="10" t="s">
        <v>307</v>
      </c>
      <c r="L7" s="10" t="s">
        <v>344</v>
      </c>
      <c r="M7" s="36"/>
    </row>
    <row r="8" spans="1:13" s="5" customFormat="1" ht="14.25">
      <c r="A8" s="15" t="s">
        <v>10</v>
      </c>
      <c r="B8" s="15" t="s">
        <v>11</v>
      </c>
      <c r="C8" s="15" t="s">
        <v>16</v>
      </c>
      <c r="D8" s="15" t="s">
        <v>23</v>
      </c>
      <c r="E8" s="10" t="s">
        <v>27</v>
      </c>
      <c r="F8" s="10" t="s">
        <v>71</v>
      </c>
      <c r="G8" s="10" t="s">
        <v>29</v>
      </c>
      <c r="H8" s="10" t="s">
        <v>30</v>
      </c>
      <c r="I8" s="15" t="s">
        <v>245</v>
      </c>
      <c r="J8" s="15" t="s">
        <v>85</v>
      </c>
      <c r="K8" s="15" t="s">
        <v>155</v>
      </c>
      <c r="L8" s="15" t="s">
        <v>346</v>
      </c>
      <c r="M8" s="36"/>
    </row>
    <row r="9" spans="1:13" s="5" customFormat="1" ht="15" thickBot="1">
      <c r="A9" s="11" t="s">
        <v>9</v>
      </c>
      <c r="B9" s="11" t="s">
        <v>12</v>
      </c>
      <c r="C9" s="11" t="s">
        <v>132</v>
      </c>
      <c r="D9" s="11" t="s">
        <v>24</v>
      </c>
      <c r="E9" s="11" t="s">
        <v>26</v>
      </c>
      <c r="F9" s="11" t="s">
        <v>28</v>
      </c>
      <c r="G9" s="11" t="s">
        <v>28</v>
      </c>
      <c r="H9" s="11" t="s">
        <v>8</v>
      </c>
      <c r="I9" s="11" t="s">
        <v>246</v>
      </c>
      <c r="J9" s="11" t="s">
        <v>8</v>
      </c>
      <c r="K9" s="11" t="s">
        <v>281</v>
      </c>
      <c r="L9" s="11" t="s">
        <v>345</v>
      </c>
      <c r="M9" s="36"/>
    </row>
    <row r="10" spans="1:13">
      <c r="A10" s="13">
        <v>1</v>
      </c>
      <c r="B10" s="39" t="s">
        <v>13</v>
      </c>
      <c r="C10" s="42">
        <v>355</v>
      </c>
      <c r="D10" s="42">
        <v>18</v>
      </c>
      <c r="E10" s="21"/>
      <c r="F10" s="45">
        <v>2.5</v>
      </c>
      <c r="G10" s="45"/>
      <c r="H10" s="22"/>
      <c r="I10" s="145">
        <f>IF(F10=0,"-----",IF(H10=0,F10,((G10-F10)/H10)*E10+F10))</f>
        <v>2.5</v>
      </c>
      <c r="J10" s="260">
        <v>35</v>
      </c>
      <c r="K10" s="280">
        <f t="shared" ref="K10:K19" si="0">IF(J10=0,"-----",FLOOR(J10/12,1))</f>
        <v>2</v>
      </c>
      <c r="L10" s="39" t="s">
        <v>296</v>
      </c>
      <c r="M10" s="30"/>
    </row>
    <row r="11" spans="1:13">
      <c r="A11" s="14">
        <v>2</v>
      </c>
      <c r="B11" s="40" t="s">
        <v>13</v>
      </c>
      <c r="C11" s="43">
        <v>250</v>
      </c>
      <c r="D11" s="43">
        <v>18</v>
      </c>
      <c r="E11" s="23"/>
      <c r="F11" s="38">
        <v>2.5</v>
      </c>
      <c r="G11" s="38"/>
      <c r="H11" s="24"/>
      <c r="I11" s="146">
        <f t="shared" ref="I11:I19" si="1">IF(F11=0,"-----",IF(H11=0,F11,((G11-F11)/H11)*E11+F11))</f>
        <v>2.5</v>
      </c>
      <c r="J11" s="261">
        <v>45</v>
      </c>
      <c r="K11" s="263">
        <f t="shared" si="0"/>
        <v>3</v>
      </c>
      <c r="L11" s="40" t="s">
        <v>347</v>
      </c>
      <c r="M11" s="30"/>
    </row>
    <row r="12" spans="1:13">
      <c r="A12" s="14">
        <v>3</v>
      </c>
      <c r="B12" s="40" t="s">
        <v>13</v>
      </c>
      <c r="C12" s="43">
        <v>150</v>
      </c>
      <c r="D12" s="43">
        <v>24</v>
      </c>
      <c r="E12" s="23">
        <v>0</v>
      </c>
      <c r="F12" s="38">
        <v>2.5</v>
      </c>
      <c r="G12" s="38">
        <v>-2</v>
      </c>
      <c r="H12" s="24">
        <v>300</v>
      </c>
      <c r="I12" s="146">
        <f t="shared" si="1"/>
        <v>2.5</v>
      </c>
      <c r="J12" s="261">
        <v>50</v>
      </c>
      <c r="K12" s="263">
        <f t="shared" si="0"/>
        <v>4</v>
      </c>
      <c r="L12" s="40" t="s">
        <v>347</v>
      </c>
      <c r="M12" s="30"/>
    </row>
    <row r="13" spans="1:13">
      <c r="A13" s="14">
        <v>4</v>
      </c>
      <c r="B13" s="40" t="s">
        <v>14</v>
      </c>
      <c r="C13" s="43">
        <v>50</v>
      </c>
      <c r="D13" s="43">
        <v>24</v>
      </c>
      <c r="E13" s="23">
        <v>100</v>
      </c>
      <c r="F13" s="38">
        <v>2.5</v>
      </c>
      <c r="G13" s="38">
        <v>-2</v>
      </c>
      <c r="H13" s="24">
        <v>300</v>
      </c>
      <c r="I13" s="146">
        <f t="shared" si="1"/>
        <v>1</v>
      </c>
      <c r="J13" s="261">
        <v>55</v>
      </c>
      <c r="K13" s="263">
        <f t="shared" si="0"/>
        <v>4</v>
      </c>
      <c r="L13" s="40" t="s">
        <v>296</v>
      </c>
      <c r="M13" s="30"/>
    </row>
    <row r="14" spans="1:13">
      <c r="A14" s="14">
        <v>5</v>
      </c>
      <c r="B14" s="40" t="s">
        <v>14</v>
      </c>
      <c r="C14" s="43">
        <v>65</v>
      </c>
      <c r="D14" s="43">
        <v>24</v>
      </c>
      <c r="E14" s="23">
        <v>205</v>
      </c>
      <c r="F14" s="38">
        <v>2.5</v>
      </c>
      <c r="G14" s="38">
        <v>-2</v>
      </c>
      <c r="H14" s="24">
        <v>300</v>
      </c>
      <c r="I14" s="146">
        <f t="shared" si="1"/>
        <v>-0.57499999999999973</v>
      </c>
      <c r="J14" s="261">
        <v>60</v>
      </c>
      <c r="K14" s="263">
        <f t="shared" si="0"/>
        <v>5</v>
      </c>
      <c r="L14" s="40" t="s">
        <v>296</v>
      </c>
      <c r="M14" s="30"/>
    </row>
    <row r="15" spans="1:13">
      <c r="A15" s="14">
        <v>6</v>
      </c>
      <c r="B15" s="40" t="s">
        <v>13</v>
      </c>
      <c r="C15" s="43">
        <v>165</v>
      </c>
      <c r="D15" s="43">
        <v>24</v>
      </c>
      <c r="E15" s="23">
        <v>300</v>
      </c>
      <c r="F15" s="38">
        <v>2.5</v>
      </c>
      <c r="G15" s="38">
        <v>-2</v>
      </c>
      <c r="H15" s="24">
        <v>300</v>
      </c>
      <c r="I15" s="146">
        <f t="shared" si="1"/>
        <v>-2</v>
      </c>
      <c r="J15" s="261">
        <v>65</v>
      </c>
      <c r="K15" s="263">
        <f t="shared" si="0"/>
        <v>5</v>
      </c>
      <c r="L15" s="40" t="s">
        <v>347</v>
      </c>
      <c r="M15" s="30"/>
    </row>
    <row r="16" spans="1:13">
      <c r="A16" s="14">
        <v>7</v>
      </c>
      <c r="B16" s="40" t="s">
        <v>13</v>
      </c>
      <c r="C16" s="43">
        <v>275</v>
      </c>
      <c r="D16" s="43">
        <v>18</v>
      </c>
      <c r="E16" s="23"/>
      <c r="F16" s="38">
        <v>-2</v>
      </c>
      <c r="G16" s="38"/>
      <c r="H16" s="24"/>
      <c r="I16" s="146">
        <f t="shared" si="1"/>
        <v>-2</v>
      </c>
      <c r="J16" s="261">
        <v>70</v>
      </c>
      <c r="K16" s="263">
        <f t="shared" si="0"/>
        <v>5</v>
      </c>
      <c r="L16" s="40" t="s">
        <v>347</v>
      </c>
      <c r="M16" s="30"/>
    </row>
    <row r="17" spans="1:15">
      <c r="A17" s="14">
        <v>8</v>
      </c>
      <c r="B17" s="40" t="s">
        <v>13</v>
      </c>
      <c r="C17" s="43">
        <v>380</v>
      </c>
      <c r="D17" s="43">
        <v>18</v>
      </c>
      <c r="E17" s="23"/>
      <c r="F17" s="38">
        <v>-2</v>
      </c>
      <c r="G17" s="38"/>
      <c r="H17" s="24"/>
      <c r="I17" s="146">
        <f t="shared" si="1"/>
        <v>-2</v>
      </c>
      <c r="J17" s="261">
        <v>75</v>
      </c>
      <c r="K17" s="263">
        <f t="shared" si="0"/>
        <v>6</v>
      </c>
      <c r="L17" s="40" t="s">
        <v>296</v>
      </c>
      <c r="M17" s="29"/>
    </row>
    <row r="18" spans="1:15">
      <c r="A18" s="14">
        <v>9</v>
      </c>
      <c r="B18" s="40"/>
      <c r="C18" s="43"/>
      <c r="D18" s="43"/>
      <c r="E18" s="48"/>
      <c r="F18" s="37"/>
      <c r="G18" s="37"/>
      <c r="H18" s="239"/>
      <c r="I18" s="146" t="str">
        <f t="shared" si="1"/>
        <v>-----</v>
      </c>
      <c r="J18" s="261"/>
      <c r="K18" s="263" t="str">
        <f t="shared" si="0"/>
        <v>-----</v>
      </c>
      <c r="L18" s="40"/>
      <c r="M18" s="29"/>
    </row>
    <row r="19" spans="1:15" ht="13.5" thickBot="1">
      <c r="A19" s="18">
        <v>10</v>
      </c>
      <c r="B19" s="41"/>
      <c r="C19" s="44"/>
      <c r="D19" s="44"/>
      <c r="E19" s="49"/>
      <c r="F19" s="50"/>
      <c r="G19" s="50"/>
      <c r="H19" s="240"/>
      <c r="I19" s="147" t="str">
        <f t="shared" si="1"/>
        <v>-----</v>
      </c>
      <c r="J19" s="262"/>
      <c r="K19" s="264" t="str">
        <f t="shared" si="0"/>
        <v>-----</v>
      </c>
      <c r="L19" s="41"/>
    </row>
    <row r="20" spans="1:15">
      <c r="A20" s="19" t="s">
        <v>69</v>
      </c>
    </row>
    <row r="21" spans="1:15">
      <c r="A21" s="19" t="s">
        <v>67</v>
      </c>
    </row>
    <row r="22" spans="1:15" ht="13.5">
      <c r="A22" s="19" t="s">
        <v>68</v>
      </c>
    </row>
    <row r="23" spans="1:15">
      <c r="A23" s="19" t="s">
        <v>348</v>
      </c>
    </row>
    <row r="24" spans="1:15">
      <c r="A24" s="19"/>
    </row>
    <row r="25" spans="1:15">
      <c r="A25" s="9" t="s">
        <v>56</v>
      </c>
      <c r="L25" s="6" t="s">
        <v>637</v>
      </c>
      <c r="N25" s="30"/>
    </row>
    <row r="26" spans="1:15" ht="13.5" thickBot="1">
      <c r="A26" s="9"/>
      <c r="K26" s="6"/>
      <c r="N26" s="30"/>
    </row>
    <row r="27" spans="1:15" ht="13.5" thickBot="1">
      <c r="A27" s="690" t="s">
        <v>274</v>
      </c>
      <c r="B27" s="691"/>
      <c r="C27" s="691"/>
      <c r="D27" s="691"/>
      <c r="E27" s="691"/>
      <c r="F27" s="691"/>
      <c r="G27" s="691"/>
      <c r="H27" s="692"/>
      <c r="J27" s="30"/>
      <c r="K27" s="30"/>
      <c r="N27" s="30"/>
    </row>
    <row r="28" spans="1:15" s="5" customFormat="1" ht="13.5" thickBot="1">
      <c r="A28" s="10"/>
      <c r="B28" s="691" t="s">
        <v>471</v>
      </c>
      <c r="C28" s="692"/>
      <c r="D28" s="728" t="s">
        <v>76</v>
      </c>
      <c r="E28" s="730"/>
      <c r="F28" s="690" t="s">
        <v>80</v>
      </c>
      <c r="G28" s="692"/>
      <c r="H28" s="10" t="s">
        <v>162</v>
      </c>
      <c r="J28" s="30"/>
      <c r="K28" s="30"/>
      <c r="N28" s="690" t="s">
        <v>72</v>
      </c>
      <c r="O28" s="692"/>
    </row>
    <row r="29" spans="1:15" s="5" customFormat="1">
      <c r="A29" s="15"/>
      <c r="B29" s="10"/>
      <c r="C29" s="92"/>
      <c r="D29" s="92"/>
      <c r="E29" s="10" t="s">
        <v>144</v>
      </c>
      <c r="F29" s="10" t="s">
        <v>638</v>
      </c>
      <c r="G29" s="10" t="s">
        <v>638</v>
      </c>
      <c r="H29" s="15" t="s">
        <v>83</v>
      </c>
      <c r="J29" s="29"/>
      <c r="K29" s="29"/>
      <c r="N29" s="70" t="s">
        <v>64</v>
      </c>
      <c r="O29" s="71">
        <v>2</v>
      </c>
    </row>
    <row r="30" spans="1:15" s="5" customFormat="1" ht="14.25">
      <c r="A30" s="15" t="s">
        <v>10</v>
      </c>
      <c r="B30" s="15" t="s">
        <v>74</v>
      </c>
      <c r="C30" s="91" t="s">
        <v>75</v>
      </c>
      <c r="D30" s="91" t="s">
        <v>77</v>
      </c>
      <c r="E30" s="15" t="s">
        <v>78</v>
      </c>
      <c r="F30" s="15" t="s">
        <v>81</v>
      </c>
      <c r="G30" s="15" t="s">
        <v>82</v>
      </c>
      <c r="H30" s="15" t="s">
        <v>84</v>
      </c>
      <c r="J30" s="29"/>
      <c r="K30" s="29"/>
      <c r="N30" s="70" t="s">
        <v>96</v>
      </c>
      <c r="O30" s="71">
        <v>1</v>
      </c>
    </row>
    <row r="31" spans="1:15" ht="15" thickBot="1">
      <c r="A31" s="11" t="s">
        <v>9</v>
      </c>
      <c r="B31" s="11" t="s">
        <v>73</v>
      </c>
      <c r="C31" s="54" t="s">
        <v>73</v>
      </c>
      <c r="D31" s="54" t="s">
        <v>73</v>
      </c>
      <c r="E31" s="11" t="s">
        <v>79</v>
      </c>
      <c r="F31" s="15" t="s">
        <v>73</v>
      </c>
      <c r="G31" s="15" t="s">
        <v>73</v>
      </c>
      <c r="H31" s="11" t="s">
        <v>228</v>
      </c>
      <c r="J31" s="30"/>
      <c r="K31" s="30"/>
      <c r="N31" s="70" t="s">
        <v>349</v>
      </c>
      <c r="O31" s="71" t="str">
        <f>IF(OR(AND(B10="EXP",L10="N"),AND(B11="EXP",L11="N"),AND(B12="EXP",L12="N"),AND(B13="EXP",L13="N"),AND(B14="EXP",L14="N"),AND(B15="EXP",L15="N"),AND(B16="EXP",L16="N"),AND(B17="EXP",L17="N"),AND(B18="EXP",L18="N"),AND(B19="EXP",L19="N")),"N","Y")</f>
        <v>N</v>
      </c>
    </row>
    <row r="32" spans="1:15">
      <c r="A32" s="16">
        <v>1</v>
      </c>
      <c r="B32" s="74">
        <v>36</v>
      </c>
      <c r="C32" s="74">
        <v>58</v>
      </c>
      <c r="D32" s="379">
        <v>36</v>
      </c>
      <c r="E32" s="380">
        <v>50</v>
      </c>
      <c r="F32" s="81">
        <f>IF(E32=0,"-----",IF(E32=50,0.095,IF(E32=60,0.13,"ERROR")))</f>
        <v>9.5000000000000001E-2</v>
      </c>
      <c r="G32" s="224">
        <f>IF(E32=0,"-----",IF(E32=50,0.13,IF(E32=60,0.175,"ERROR")))</f>
        <v>0.13</v>
      </c>
      <c r="H32" s="388">
        <f>IF(E32=0,"-----",IF(E32=50,0.25,IF(E32=60,0.35,IF(E32=70,0.45,"ERROR"))))</f>
        <v>0.25</v>
      </c>
      <c r="J32" s="30"/>
      <c r="K32" s="30"/>
      <c r="N32" s="70"/>
      <c r="O32" s="71"/>
    </row>
    <row r="33" spans="1:15">
      <c r="A33" s="27">
        <v>2</v>
      </c>
      <c r="B33" s="75">
        <v>36</v>
      </c>
      <c r="C33" s="75">
        <v>58</v>
      </c>
      <c r="D33" s="77">
        <v>36</v>
      </c>
      <c r="E33" s="79">
        <v>50</v>
      </c>
      <c r="F33" s="82">
        <f t="shared" ref="F33:F41" si="2">IF(E33=0,"-----",IF(E33=50,0.095,IF(E33=60,0.13,"ERROR")))</f>
        <v>9.5000000000000001E-2</v>
      </c>
      <c r="G33" s="225">
        <f t="shared" ref="G33:G41" si="3">IF(E33=0,"-----",IF(E33=50,0.13,IF(E33=60,0.175,"ERROR")))</f>
        <v>0.13</v>
      </c>
      <c r="H33" s="389">
        <f t="shared" ref="H33:H41" si="4">IF(E33=0,"-----",IF(E33=50,0.25,IF(E33=60,0.35,IF(E33=70,0.45,"ERROR"))))</f>
        <v>0.25</v>
      </c>
      <c r="J33" s="29"/>
      <c r="K33" s="29"/>
      <c r="N33" s="70"/>
      <c r="O33" s="71"/>
    </row>
    <row r="34" spans="1:15">
      <c r="A34" s="27">
        <v>3</v>
      </c>
      <c r="B34" s="75">
        <v>36</v>
      </c>
      <c r="C34" s="75">
        <v>58</v>
      </c>
      <c r="D34" s="77">
        <v>36</v>
      </c>
      <c r="E34" s="79">
        <v>50</v>
      </c>
      <c r="F34" s="82">
        <f t="shared" si="2"/>
        <v>9.5000000000000001E-2</v>
      </c>
      <c r="G34" s="225">
        <f t="shared" si="3"/>
        <v>0.13</v>
      </c>
      <c r="H34" s="389">
        <f t="shared" si="4"/>
        <v>0.25</v>
      </c>
      <c r="J34" s="29"/>
      <c r="K34" s="29"/>
      <c r="N34" s="70"/>
      <c r="O34" s="71"/>
    </row>
    <row r="35" spans="1:15">
      <c r="A35" s="27">
        <v>4</v>
      </c>
      <c r="B35" s="75">
        <v>36</v>
      </c>
      <c r="C35" s="75">
        <v>58</v>
      </c>
      <c r="D35" s="77">
        <v>36</v>
      </c>
      <c r="E35" s="79">
        <v>50</v>
      </c>
      <c r="F35" s="82">
        <f t="shared" si="2"/>
        <v>9.5000000000000001E-2</v>
      </c>
      <c r="G35" s="225">
        <f t="shared" si="3"/>
        <v>0.13</v>
      </c>
      <c r="H35" s="389">
        <f t="shared" si="4"/>
        <v>0.25</v>
      </c>
      <c r="N35" s="70"/>
      <c r="O35" s="71"/>
    </row>
    <row r="36" spans="1:15" ht="14.25">
      <c r="A36" s="27">
        <v>5</v>
      </c>
      <c r="B36" s="75">
        <v>36</v>
      </c>
      <c r="C36" s="75">
        <v>58</v>
      </c>
      <c r="D36" s="77">
        <v>36</v>
      </c>
      <c r="E36" s="79">
        <v>50</v>
      </c>
      <c r="F36" s="82">
        <f t="shared" si="2"/>
        <v>9.5000000000000001E-2</v>
      </c>
      <c r="G36" s="225">
        <f t="shared" si="3"/>
        <v>0.13</v>
      </c>
      <c r="H36" s="389">
        <f t="shared" si="4"/>
        <v>0.25</v>
      </c>
      <c r="J36" s="255" t="s">
        <v>381</v>
      </c>
      <c r="K36" s="259">
        <v>4</v>
      </c>
      <c r="L36" s="2" t="s">
        <v>382</v>
      </c>
      <c r="N36" s="70"/>
      <c r="O36" s="71"/>
    </row>
    <row r="37" spans="1:15" ht="13.5" thickBot="1">
      <c r="A37" s="27">
        <v>6</v>
      </c>
      <c r="B37" s="75">
        <v>36</v>
      </c>
      <c r="C37" s="75">
        <v>58</v>
      </c>
      <c r="D37" s="77">
        <v>36</v>
      </c>
      <c r="E37" s="79">
        <v>50</v>
      </c>
      <c r="F37" s="82">
        <f t="shared" si="2"/>
        <v>9.5000000000000001E-2</v>
      </c>
      <c r="G37" s="225">
        <f t="shared" si="3"/>
        <v>0.13</v>
      </c>
      <c r="H37" s="389">
        <f t="shared" si="4"/>
        <v>0.25</v>
      </c>
      <c r="N37" s="72"/>
      <c r="O37" s="73"/>
    </row>
    <row r="38" spans="1:15">
      <c r="A38" s="27">
        <v>7</v>
      </c>
      <c r="B38" s="75">
        <v>36</v>
      </c>
      <c r="C38" s="75">
        <v>58</v>
      </c>
      <c r="D38" s="77">
        <v>36</v>
      </c>
      <c r="E38" s="79">
        <v>50</v>
      </c>
      <c r="F38" s="82">
        <f t="shared" si="2"/>
        <v>9.5000000000000001E-2</v>
      </c>
      <c r="G38" s="225">
        <f t="shared" si="3"/>
        <v>0.13</v>
      </c>
      <c r="H38" s="389">
        <f t="shared" si="4"/>
        <v>0.25</v>
      </c>
    </row>
    <row r="39" spans="1:15">
      <c r="A39" s="27">
        <v>8</v>
      </c>
      <c r="B39" s="75">
        <v>36</v>
      </c>
      <c r="C39" s="75">
        <v>58</v>
      </c>
      <c r="D39" s="77">
        <v>36</v>
      </c>
      <c r="E39" s="79">
        <v>50</v>
      </c>
      <c r="F39" s="82">
        <f t="shared" si="2"/>
        <v>9.5000000000000001E-2</v>
      </c>
      <c r="G39" s="225">
        <f t="shared" si="3"/>
        <v>0.13</v>
      </c>
      <c r="H39" s="389">
        <f t="shared" si="4"/>
        <v>0.25</v>
      </c>
    </row>
    <row r="40" spans="1:15">
      <c r="A40" s="27">
        <v>9</v>
      </c>
      <c r="B40" s="75"/>
      <c r="C40" s="75"/>
      <c r="D40" s="77"/>
      <c r="E40" s="79"/>
      <c r="F40" s="82" t="str">
        <f t="shared" si="2"/>
        <v>-----</v>
      </c>
      <c r="G40" s="225" t="str">
        <f t="shared" si="3"/>
        <v>-----</v>
      </c>
      <c r="H40" s="389" t="str">
        <f t="shared" si="4"/>
        <v>-----</v>
      </c>
    </row>
    <row r="41" spans="1:15" ht="13.5" thickBot="1">
      <c r="A41" s="17">
        <v>10</v>
      </c>
      <c r="B41" s="76"/>
      <c r="C41" s="76"/>
      <c r="D41" s="78"/>
      <c r="E41" s="80"/>
      <c r="F41" s="83" t="str">
        <f t="shared" si="2"/>
        <v>-----</v>
      </c>
      <c r="G41" s="226" t="str">
        <f t="shared" si="3"/>
        <v>-----</v>
      </c>
      <c r="H41" s="390" t="str">
        <f t="shared" si="4"/>
        <v>-----</v>
      </c>
    </row>
    <row r="42" spans="1:15" ht="13.5" thickBot="1">
      <c r="B42" s="253"/>
      <c r="C42" s="253"/>
      <c r="D42" s="253"/>
      <c r="E42" s="254"/>
      <c r="F42" s="179"/>
      <c r="G42" s="179"/>
      <c r="H42" s="238"/>
    </row>
    <row r="43" spans="1:15" ht="13.5" thickBot="1">
      <c r="A43" s="690" t="s">
        <v>273</v>
      </c>
      <c r="B43" s="691"/>
      <c r="C43" s="691"/>
      <c r="D43" s="691"/>
      <c r="E43" s="691"/>
      <c r="F43" s="691"/>
      <c r="G43" s="691"/>
      <c r="H43" s="691"/>
      <c r="I43" s="691"/>
      <c r="J43" s="691"/>
      <c r="K43" s="692"/>
    </row>
    <row r="44" spans="1:15" s="5" customFormat="1" ht="13.5" thickBot="1">
      <c r="A44" s="10"/>
      <c r="B44" s="10" t="s">
        <v>97</v>
      </c>
      <c r="C44" s="690" t="s">
        <v>112</v>
      </c>
      <c r="D44" s="691"/>
      <c r="E44" s="691"/>
      <c r="F44" s="691"/>
      <c r="G44" s="691"/>
      <c r="H44" s="691"/>
      <c r="I44" s="691"/>
      <c r="J44" s="691"/>
      <c r="K44" s="692"/>
    </row>
    <row r="45" spans="1:15" s="5" customFormat="1">
      <c r="A45" s="15"/>
      <c r="B45" s="15" t="s">
        <v>98</v>
      </c>
      <c r="C45" s="100" t="s">
        <v>101</v>
      </c>
      <c r="D45" s="10" t="s">
        <v>105</v>
      </c>
      <c r="E45" s="10" t="s">
        <v>110</v>
      </c>
      <c r="F45" s="100" t="s">
        <v>101</v>
      </c>
      <c r="G45" s="10" t="s">
        <v>118</v>
      </c>
      <c r="H45" s="10" t="s">
        <v>124</v>
      </c>
      <c r="I45" s="10" t="s">
        <v>108</v>
      </c>
      <c r="J45" s="10" t="s">
        <v>120</v>
      </c>
      <c r="K45" s="10" t="s">
        <v>122</v>
      </c>
    </row>
    <row r="46" spans="1:15" s="5" customFormat="1">
      <c r="A46" s="15" t="s">
        <v>10</v>
      </c>
      <c r="B46" s="15" t="s">
        <v>99</v>
      </c>
      <c r="C46" s="15" t="s">
        <v>102</v>
      </c>
      <c r="D46" s="15" t="s">
        <v>106</v>
      </c>
      <c r="E46" s="15" t="s">
        <v>108</v>
      </c>
      <c r="F46" s="15" t="s">
        <v>111</v>
      </c>
      <c r="G46" s="15" t="s">
        <v>119</v>
      </c>
      <c r="H46" s="15" t="s">
        <v>121</v>
      </c>
      <c r="I46" s="15" t="s">
        <v>119</v>
      </c>
      <c r="J46" s="15" t="s">
        <v>121</v>
      </c>
      <c r="K46" s="15" t="s">
        <v>123</v>
      </c>
    </row>
    <row r="47" spans="1:15" s="5" customFormat="1" ht="16.5" thickBot="1">
      <c r="A47" s="11" t="s">
        <v>9</v>
      </c>
      <c r="B47" s="99" t="s">
        <v>100</v>
      </c>
      <c r="C47" s="15" t="s">
        <v>103</v>
      </c>
      <c r="D47" s="15" t="s">
        <v>107</v>
      </c>
      <c r="E47" s="15" t="s">
        <v>109</v>
      </c>
      <c r="F47" s="15" t="s">
        <v>125</v>
      </c>
      <c r="G47" s="15" t="s">
        <v>113</v>
      </c>
      <c r="H47" s="15" t="s">
        <v>114</v>
      </c>
      <c r="I47" s="15" t="s">
        <v>115</v>
      </c>
      <c r="J47" s="15" t="s">
        <v>116</v>
      </c>
      <c r="K47" s="104" t="s">
        <v>117</v>
      </c>
    </row>
    <row r="48" spans="1:15">
      <c r="A48" s="16">
        <v>1</v>
      </c>
      <c r="B48" s="101">
        <f t="shared" ref="B48:B57" si="5">IF(B32=0,"-----",IF(AND($O$29=2,$O$30=1),0.000006,IF(AND($O$29=2,$O$30=2),0.000005,IF($O$29=1,0.0000065,"ERROR"))))</f>
        <v>6.0000000000000002E-6</v>
      </c>
      <c r="C48" s="108">
        <f>IF(B48="-----","-----",IF($O$29=2,70,"-----"))</f>
        <v>70</v>
      </c>
      <c r="D48" s="109">
        <v>4.1440000000000001</v>
      </c>
      <c r="E48" s="110">
        <v>5</v>
      </c>
      <c r="F48" s="111">
        <f>IF(C48="-----","-----",IF($O$29=2,10000,"-----"))</f>
        <v>10000</v>
      </c>
      <c r="G48" s="112">
        <f>IF(C48="-----","-----",MAX(1.45-0.13*D48,1))</f>
        <v>1</v>
      </c>
      <c r="H48" s="112">
        <f>IF(C48="-----","-----",2-0.014*C48)</f>
        <v>1.02</v>
      </c>
      <c r="I48" s="112">
        <f>IF(C48="-----","-----",5/(1+E48))</f>
        <v>0.83333333333333337</v>
      </c>
      <c r="J48" s="112">
        <f>IF(C48="-----","-----",F48/(12*((100-4*E48)/(E48+20))+F48))</f>
        <v>0.99617468919349705</v>
      </c>
      <c r="K48" s="113">
        <f>IF(C48="-----","-----",G48*H48*I48*J48*0.00048)</f>
        <v>4.0643927319094684E-4</v>
      </c>
    </row>
    <row r="49" spans="1:11">
      <c r="A49" s="27">
        <v>2</v>
      </c>
      <c r="B49" s="102">
        <f t="shared" si="5"/>
        <v>6.0000000000000002E-6</v>
      </c>
      <c r="C49" s="114">
        <f t="shared" ref="C49:C57" si="6">IF(B49="-----","-----",IF($O$29=2,70,"-----"))</f>
        <v>70</v>
      </c>
      <c r="D49" s="105">
        <v>4.1440000000000001</v>
      </c>
      <c r="E49" s="106">
        <v>5</v>
      </c>
      <c r="F49" s="107">
        <f t="shared" ref="F49:F57" si="7">IF(C49="-----","-----",IF($O$29=2,10000,"-----"))</f>
        <v>10000</v>
      </c>
      <c r="G49" s="90">
        <f t="shared" ref="G49:G57" si="8">IF(C49="-----","-----",MAX(1.45-0.13*D49,1))</f>
        <v>1</v>
      </c>
      <c r="H49" s="90">
        <f t="shared" ref="H49:H57" si="9">IF(C49="-----","-----",2-0.014*C49)</f>
        <v>1.02</v>
      </c>
      <c r="I49" s="90">
        <f t="shared" ref="I49:I57" si="10">IF(C49="-----","-----",5/(1+E49))</f>
        <v>0.83333333333333337</v>
      </c>
      <c r="J49" s="90">
        <f t="shared" ref="J49:J57" si="11">IF(C49="-----","-----",F49/(12*((100-4*E49)/(E49+20))+F49))</f>
        <v>0.99617468919349705</v>
      </c>
      <c r="K49" s="115">
        <f t="shared" ref="K49:K57" si="12">IF(C49="-----","-----",G49*H49*I49*J49*0.00048)</f>
        <v>4.0643927319094684E-4</v>
      </c>
    </row>
    <row r="50" spans="1:11">
      <c r="A50" s="27">
        <v>3</v>
      </c>
      <c r="B50" s="102">
        <f t="shared" si="5"/>
        <v>6.0000000000000002E-6</v>
      </c>
      <c r="C50" s="114">
        <f t="shared" si="6"/>
        <v>70</v>
      </c>
      <c r="D50" s="105">
        <v>4.1440000000000001</v>
      </c>
      <c r="E50" s="106">
        <v>5</v>
      </c>
      <c r="F50" s="107">
        <f t="shared" si="7"/>
        <v>10000</v>
      </c>
      <c r="G50" s="90">
        <f t="shared" si="8"/>
        <v>1</v>
      </c>
      <c r="H50" s="90">
        <f t="shared" si="9"/>
        <v>1.02</v>
      </c>
      <c r="I50" s="90">
        <f t="shared" si="10"/>
        <v>0.83333333333333337</v>
      </c>
      <c r="J50" s="90">
        <f t="shared" si="11"/>
        <v>0.99617468919349705</v>
      </c>
      <c r="K50" s="115">
        <f t="shared" si="12"/>
        <v>4.0643927319094684E-4</v>
      </c>
    </row>
    <row r="51" spans="1:11">
      <c r="A51" s="27">
        <v>4</v>
      </c>
      <c r="B51" s="102">
        <f t="shared" si="5"/>
        <v>6.0000000000000002E-6</v>
      </c>
      <c r="C51" s="114">
        <f t="shared" si="6"/>
        <v>70</v>
      </c>
      <c r="D51" s="105">
        <v>4.1440000000000001</v>
      </c>
      <c r="E51" s="106">
        <v>5</v>
      </c>
      <c r="F51" s="107">
        <f t="shared" si="7"/>
        <v>10000</v>
      </c>
      <c r="G51" s="90">
        <f t="shared" si="8"/>
        <v>1</v>
      </c>
      <c r="H51" s="90">
        <f t="shared" si="9"/>
        <v>1.02</v>
      </c>
      <c r="I51" s="90">
        <f t="shared" si="10"/>
        <v>0.83333333333333337</v>
      </c>
      <c r="J51" s="90">
        <f t="shared" si="11"/>
        <v>0.99617468919349705</v>
      </c>
      <c r="K51" s="115">
        <f t="shared" si="12"/>
        <v>4.0643927319094684E-4</v>
      </c>
    </row>
    <row r="52" spans="1:11">
      <c r="A52" s="27">
        <v>5</v>
      </c>
      <c r="B52" s="102">
        <f t="shared" si="5"/>
        <v>6.0000000000000002E-6</v>
      </c>
      <c r="C52" s="114">
        <f t="shared" si="6"/>
        <v>70</v>
      </c>
      <c r="D52" s="105">
        <v>4.1440000000000001</v>
      </c>
      <c r="E52" s="106">
        <v>5</v>
      </c>
      <c r="F52" s="107">
        <f t="shared" si="7"/>
        <v>10000</v>
      </c>
      <c r="G52" s="90">
        <f t="shared" si="8"/>
        <v>1</v>
      </c>
      <c r="H52" s="90">
        <f t="shared" si="9"/>
        <v>1.02</v>
      </c>
      <c r="I52" s="90">
        <f t="shared" si="10"/>
        <v>0.83333333333333337</v>
      </c>
      <c r="J52" s="90">
        <f t="shared" si="11"/>
        <v>0.99617468919349705</v>
      </c>
      <c r="K52" s="115">
        <f t="shared" si="12"/>
        <v>4.0643927319094684E-4</v>
      </c>
    </row>
    <row r="53" spans="1:11">
      <c r="A53" s="27">
        <v>6</v>
      </c>
      <c r="B53" s="102">
        <f t="shared" si="5"/>
        <v>6.0000000000000002E-6</v>
      </c>
      <c r="C53" s="114">
        <f t="shared" si="6"/>
        <v>70</v>
      </c>
      <c r="D53" s="105">
        <v>4.1440000000000001</v>
      </c>
      <c r="E53" s="106">
        <v>5</v>
      </c>
      <c r="F53" s="107">
        <f t="shared" si="7"/>
        <v>10000</v>
      </c>
      <c r="G53" s="90">
        <f t="shared" si="8"/>
        <v>1</v>
      </c>
      <c r="H53" s="90">
        <f t="shared" si="9"/>
        <v>1.02</v>
      </c>
      <c r="I53" s="90">
        <f t="shared" si="10"/>
        <v>0.83333333333333337</v>
      </c>
      <c r="J53" s="90">
        <f t="shared" si="11"/>
        <v>0.99617468919349705</v>
      </c>
      <c r="K53" s="115">
        <f t="shared" si="12"/>
        <v>4.0643927319094684E-4</v>
      </c>
    </row>
    <row r="54" spans="1:11">
      <c r="A54" s="27">
        <v>7</v>
      </c>
      <c r="B54" s="102">
        <f t="shared" si="5"/>
        <v>6.0000000000000002E-6</v>
      </c>
      <c r="C54" s="114">
        <f t="shared" si="6"/>
        <v>70</v>
      </c>
      <c r="D54" s="105">
        <v>4.1440000000000001</v>
      </c>
      <c r="E54" s="106">
        <v>5</v>
      </c>
      <c r="F54" s="107">
        <f t="shared" si="7"/>
        <v>10000</v>
      </c>
      <c r="G54" s="90">
        <f t="shared" si="8"/>
        <v>1</v>
      </c>
      <c r="H54" s="90">
        <f t="shared" si="9"/>
        <v>1.02</v>
      </c>
      <c r="I54" s="90">
        <f t="shared" si="10"/>
        <v>0.83333333333333337</v>
      </c>
      <c r="J54" s="90">
        <f t="shared" si="11"/>
        <v>0.99617468919349705</v>
      </c>
      <c r="K54" s="115">
        <f t="shared" si="12"/>
        <v>4.0643927319094684E-4</v>
      </c>
    </row>
    <row r="55" spans="1:11">
      <c r="A55" s="27">
        <v>8</v>
      </c>
      <c r="B55" s="102">
        <f t="shared" si="5"/>
        <v>6.0000000000000002E-6</v>
      </c>
      <c r="C55" s="114">
        <f t="shared" si="6"/>
        <v>70</v>
      </c>
      <c r="D55" s="105">
        <v>4.1440000000000001</v>
      </c>
      <c r="E55" s="106">
        <v>5</v>
      </c>
      <c r="F55" s="107">
        <f t="shared" si="7"/>
        <v>10000</v>
      </c>
      <c r="G55" s="90">
        <f t="shared" si="8"/>
        <v>1</v>
      </c>
      <c r="H55" s="90">
        <f t="shared" si="9"/>
        <v>1.02</v>
      </c>
      <c r="I55" s="90">
        <f t="shared" si="10"/>
        <v>0.83333333333333337</v>
      </c>
      <c r="J55" s="90">
        <f t="shared" si="11"/>
        <v>0.99617468919349705</v>
      </c>
      <c r="K55" s="115">
        <f t="shared" si="12"/>
        <v>4.0643927319094684E-4</v>
      </c>
    </row>
    <row r="56" spans="1:11">
      <c r="A56" s="27">
        <v>9</v>
      </c>
      <c r="B56" s="102" t="str">
        <f t="shared" si="5"/>
        <v>-----</v>
      </c>
      <c r="C56" s="114" t="str">
        <f t="shared" si="6"/>
        <v>-----</v>
      </c>
      <c r="D56" s="105"/>
      <c r="E56" s="106"/>
      <c r="F56" s="107" t="str">
        <f t="shared" si="7"/>
        <v>-----</v>
      </c>
      <c r="G56" s="90" t="str">
        <f t="shared" si="8"/>
        <v>-----</v>
      </c>
      <c r="H56" s="90" t="str">
        <f t="shared" si="9"/>
        <v>-----</v>
      </c>
      <c r="I56" s="90" t="str">
        <f t="shared" si="10"/>
        <v>-----</v>
      </c>
      <c r="J56" s="90" t="str">
        <f t="shared" si="11"/>
        <v>-----</v>
      </c>
      <c r="K56" s="115" t="str">
        <f t="shared" si="12"/>
        <v>-----</v>
      </c>
    </row>
    <row r="57" spans="1:11" ht="13.5" thickBot="1">
      <c r="A57" s="17">
        <v>10</v>
      </c>
      <c r="B57" s="103" t="str">
        <f t="shared" si="5"/>
        <v>-----</v>
      </c>
      <c r="C57" s="116" t="str">
        <f t="shared" si="6"/>
        <v>-----</v>
      </c>
      <c r="D57" s="117"/>
      <c r="E57" s="118"/>
      <c r="F57" s="119" t="str">
        <f t="shared" si="7"/>
        <v>-----</v>
      </c>
      <c r="G57" s="120" t="str">
        <f t="shared" si="8"/>
        <v>-----</v>
      </c>
      <c r="H57" s="120" t="str">
        <f t="shared" si="9"/>
        <v>-----</v>
      </c>
      <c r="I57" s="120" t="str">
        <f t="shared" si="10"/>
        <v>-----</v>
      </c>
      <c r="J57" s="120" t="str">
        <f t="shared" si="11"/>
        <v>-----</v>
      </c>
      <c r="K57" s="121" t="str">
        <f t="shared" si="12"/>
        <v>-----</v>
      </c>
    </row>
    <row r="58" spans="1:11" ht="13.5" thickBot="1">
      <c r="A58" s="19"/>
    </row>
    <row r="59" spans="1:11" ht="12.75" customHeight="1" thickBot="1">
      <c r="A59" s="690" t="s">
        <v>275</v>
      </c>
      <c r="B59" s="691"/>
      <c r="C59" s="691"/>
      <c r="D59" s="691"/>
      <c r="E59" s="691"/>
      <c r="F59" s="692"/>
      <c r="H59" s="257" t="s">
        <v>371</v>
      </c>
      <c r="J59" s="231"/>
    </row>
    <row r="60" spans="1:11" ht="12.75" customHeight="1">
      <c r="A60" s="92"/>
      <c r="B60" s="237" t="s">
        <v>286</v>
      </c>
      <c r="C60" s="10"/>
      <c r="D60" s="237" t="s">
        <v>292</v>
      </c>
      <c r="E60" s="265"/>
      <c r="F60" s="10" t="s">
        <v>302</v>
      </c>
      <c r="I60" s="255" t="s">
        <v>276</v>
      </c>
      <c r="J60" s="256">
        <v>135600</v>
      </c>
      <c r="K60" s="2" t="s">
        <v>279</v>
      </c>
    </row>
    <row r="61" spans="1:11">
      <c r="A61" s="91"/>
      <c r="B61" s="15" t="s">
        <v>282</v>
      </c>
      <c r="C61" s="15"/>
      <c r="D61" s="15" t="s">
        <v>293</v>
      </c>
      <c r="E61" s="15"/>
      <c r="F61" s="15" t="s">
        <v>303</v>
      </c>
      <c r="I61" s="255" t="s">
        <v>277</v>
      </c>
      <c r="J61" s="254">
        <v>7</v>
      </c>
      <c r="K61" s="2" t="s">
        <v>278</v>
      </c>
    </row>
    <row r="62" spans="1:11">
      <c r="A62" s="91"/>
      <c r="B62" s="15" t="s">
        <v>283</v>
      </c>
      <c r="C62" s="15" t="s">
        <v>288</v>
      </c>
      <c r="D62" s="15" t="s">
        <v>294</v>
      </c>
      <c r="E62" s="15"/>
      <c r="F62" s="15" t="s">
        <v>304</v>
      </c>
      <c r="I62" s="255" t="s">
        <v>287</v>
      </c>
      <c r="J62" s="254">
        <v>50</v>
      </c>
      <c r="K62" s="2" t="s">
        <v>278</v>
      </c>
    </row>
    <row r="63" spans="1:11" ht="14.25">
      <c r="A63" s="91" t="s">
        <v>10</v>
      </c>
      <c r="B63" s="15" t="s">
        <v>284</v>
      </c>
      <c r="C63" s="15" t="s">
        <v>289</v>
      </c>
      <c r="D63" s="15" t="s">
        <v>295</v>
      </c>
      <c r="E63" s="15" t="s">
        <v>297</v>
      </c>
      <c r="F63" s="15" t="s">
        <v>306</v>
      </c>
      <c r="I63" s="255" t="s">
        <v>280</v>
      </c>
      <c r="J63" s="258">
        <f>J60*(J61/100)*(J62/100)</f>
        <v>4746</v>
      </c>
      <c r="K63" s="2" t="s">
        <v>290</v>
      </c>
    </row>
    <row r="64" spans="1:11" ht="15" thickBot="1">
      <c r="A64" s="54" t="s">
        <v>9</v>
      </c>
      <c r="B64" s="15" t="s">
        <v>285</v>
      </c>
      <c r="C64" s="15" t="s">
        <v>291</v>
      </c>
      <c r="D64" s="15" t="s">
        <v>156</v>
      </c>
      <c r="E64" s="11" t="s">
        <v>296</v>
      </c>
      <c r="F64" s="99" t="s">
        <v>305</v>
      </c>
    </row>
    <row r="65" spans="1:11">
      <c r="A65" s="16">
        <v>1</v>
      </c>
      <c r="B65" s="323">
        <f t="shared" ref="B65:B74" si="13">IF(K10="-----","-----",IF(K10=1,1,IF(K10=2,0.85,0.8)))</f>
        <v>0.85</v>
      </c>
      <c r="C65" s="111">
        <f>IF(B65="-----","-----",B65*$J$63)</f>
        <v>4034.1</v>
      </c>
      <c r="D65" s="250">
        <v>1</v>
      </c>
      <c r="E65" s="111">
        <f>IF(D65="-----","-----",365*75*D65*C65)</f>
        <v>110433487.5</v>
      </c>
      <c r="F65" s="224">
        <f>IF(E65="-----","-----",($J$68/E65)^(1/3))</f>
        <v>6.0946168364566207</v>
      </c>
    </row>
    <row r="66" spans="1:11">
      <c r="A66" s="27">
        <v>2</v>
      </c>
      <c r="B66" s="325">
        <f t="shared" si="13"/>
        <v>0.8</v>
      </c>
      <c r="C66" s="107">
        <f t="shared" ref="C66:C74" si="14">IF(B66="-----","-----",B66*$J$63)</f>
        <v>3796.8</v>
      </c>
      <c r="D66" s="249">
        <f t="shared" ref="D66:D73" si="15">IF(C66="-----","-----",IF(C67="-----",1,1.5))</f>
        <v>1.5</v>
      </c>
      <c r="E66" s="107">
        <f t="shared" ref="E66:E74" si="16">IF(D66="-----","-----",365*75*D66*C66)</f>
        <v>155906100</v>
      </c>
      <c r="F66" s="225">
        <f t="shared" ref="F66:F74" si="17">IF(E66="-----","-----",($J$68/E66)^(1/3))</f>
        <v>5.4328239703883048</v>
      </c>
      <c r="H66" s="257" t="s">
        <v>298</v>
      </c>
    </row>
    <row r="67" spans="1:11">
      <c r="A67" s="27">
        <v>3</v>
      </c>
      <c r="B67" s="325">
        <f t="shared" si="13"/>
        <v>0.8</v>
      </c>
      <c r="C67" s="107">
        <f t="shared" si="14"/>
        <v>3796.8</v>
      </c>
      <c r="D67" s="249">
        <f t="shared" si="15"/>
        <v>1.5</v>
      </c>
      <c r="E67" s="107">
        <f t="shared" si="16"/>
        <v>155906100</v>
      </c>
      <c r="F67" s="225">
        <f t="shared" si="17"/>
        <v>5.4328239703883048</v>
      </c>
      <c r="I67" s="255" t="s">
        <v>300</v>
      </c>
      <c r="J67" s="1" t="s">
        <v>189</v>
      </c>
      <c r="K67" s="2" t="s">
        <v>308</v>
      </c>
    </row>
    <row r="68" spans="1:11" ht="15">
      <c r="A68" s="27">
        <v>4</v>
      </c>
      <c r="B68" s="325">
        <f t="shared" si="13"/>
        <v>0.8</v>
      </c>
      <c r="C68" s="107">
        <f>IF(B68="-----","-----",B68*$J$63)</f>
        <v>3796.8</v>
      </c>
      <c r="D68" s="249">
        <f t="shared" si="15"/>
        <v>1.5</v>
      </c>
      <c r="E68" s="107">
        <f t="shared" si="16"/>
        <v>155906100</v>
      </c>
      <c r="F68" s="225">
        <f t="shared" si="17"/>
        <v>5.4328239703883048</v>
      </c>
      <c r="I68" s="255" t="s">
        <v>299</v>
      </c>
      <c r="J68" s="1">
        <v>25000000000</v>
      </c>
      <c r="K68" s="2" t="s">
        <v>301</v>
      </c>
    </row>
    <row r="69" spans="1:11">
      <c r="A69" s="27">
        <v>5</v>
      </c>
      <c r="B69" s="325">
        <f t="shared" si="13"/>
        <v>0.8</v>
      </c>
      <c r="C69" s="107">
        <f t="shared" si="14"/>
        <v>3796.8</v>
      </c>
      <c r="D69" s="249">
        <f t="shared" si="15"/>
        <v>1.5</v>
      </c>
      <c r="E69" s="107">
        <f t="shared" si="16"/>
        <v>155906100</v>
      </c>
      <c r="F69" s="225">
        <f t="shared" si="17"/>
        <v>5.4328239703883048</v>
      </c>
    </row>
    <row r="70" spans="1:11">
      <c r="A70" s="27">
        <v>6</v>
      </c>
      <c r="B70" s="325">
        <f t="shared" si="13"/>
        <v>0.8</v>
      </c>
      <c r="C70" s="107">
        <f t="shared" si="14"/>
        <v>3796.8</v>
      </c>
      <c r="D70" s="249">
        <f t="shared" si="15"/>
        <v>1.5</v>
      </c>
      <c r="E70" s="107">
        <f t="shared" si="16"/>
        <v>155906100</v>
      </c>
      <c r="F70" s="225">
        <f t="shared" si="17"/>
        <v>5.4328239703883048</v>
      </c>
    </row>
    <row r="71" spans="1:11">
      <c r="A71" s="27">
        <v>7</v>
      </c>
      <c r="B71" s="325">
        <f t="shared" si="13"/>
        <v>0.8</v>
      </c>
      <c r="C71" s="107">
        <f t="shared" si="14"/>
        <v>3796.8</v>
      </c>
      <c r="D71" s="249">
        <f t="shared" si="15"/>
        <v>1.5</v>
      </c>
      <c r="E71" s="107">
        <f t="shared" si="16"/>
        <v>155906100</v>
      </c>
      <c r="F71" s="225">
        <f t="shared" si="17"/>
        <v>5.4328239703883048</v>
      </c>
    </row>
    <row r="72" spans="1:11">
      <c r="A72" s="27">
        <v>8</v>
      </c>
      <c r="B72" s="325">
        <f t="shared" si="13"/>
        <v>0.8</v>
      </c>
      <c r="C72" s="107">
        <f t="shared" si="14"/>
        <v>3796.8</v>
      </c>
      <c r="D72" s="249">
        <f t="shared" si="15"/>
        <v>1</v>
      </c>
      <c r="E72" s="107">
        <f t="shared" si="16"/>
        <v>103937400</v>
      </c>
      <c r="F72" s="225">
        <f t="shared" si="17"/>
        <v>6.2190309761886322</v>
      </c>
    </row>
    <row r="73" spans="1:11">
      <c r="A73" s="27">
        <v>9</v>
      </c>
      <c r="B73" s="325" t="str">
        <f t="shared" si="13"/>
        <v>-----</v>
      </c>
      <c r="C73" s="107" t="str">
        <f t="shared" si="14"/>
        <v>-----</v>
      </c>
      <c r="D73" s="249" t="str">
        <f t="shared" si="15"/>
        <v>-----</v>
      </c>
      <c r="E73" s="107" t="str">
        <f t="shared" si="16"/>
        <v>-----</v>
      </c>
      <c r="F73" s="225" t="str">
        <f t="shared" si="17"/>
        <v>-----</v>
      </c>
    </row>
    <row r="74" spans="1:11" ht="13.5" thickBot="1">
      <c r="A74" s="17">
        <v>10</v>
      </c>
      <c r="B74" s="327" t="str">
        <f t="shared" si="13"/>
        <v>-----</v>
      </c>
      <c r="C74" s="119" t="str">
        <f t="shared" si="14"/>
        <v>-----</v>
      </c>
      <c r="D74" s="251" t="str">
        <f>IF(C74="-----","-----",IF(E75="-----",1,1.5))</f>
        <v>-----</v>
      </c>
      <c r="E74" s="119" t="str">
        <f t="shared" si="16"/>
        <v>-----</v>
      </c>
      <c r="F74" s="226" t="str">
        <f t="shared" si="17"/>
        <v>-----</v>
      </c>
    </row>
    <row r="75" spans="1:11">
      <c r="A75" s="19"/>
    </row>
    <row r="77" spans="1:11">
      <c r="A77" s="9" t="s">
        <v>55</v>
      </c>
    </row>
    <row r="78" spans="1:11" ht="13.5" thickBot="1">
      <c r="A78" s="9"/>
    </row>
    <row r="79" spans="1:11">
      <c r="A79" s="20"/>
      <c r="B79" s="20"/>
      <c r="C79" s="56"/>
      <c r="D79" s="57"/>
      <c r="E79" s="57"/>
      <c r="F79" s="57"/>
      <c r="G79" s="58"/>
      <c r="H79" s="729" t="s">
        <v>41</v>
      </c>
      <c r="I79" s="730"/>
      <c r="J79" s="154" t="s">
        <v>42</v>
      </c>
      <c r="K79" s="154" t="s">
        <v>44</v>
      </c>
    </row>
    <row r="80" spans="1:11" s="5" customFormat="1" ht="13.5" thickBot="1">
      <c r="A80" s="15"/>
      <c r="B80" s="15"/>
      <c r="C80" s="686" t="s">
        <v>388</v>
      </c>
      <c r="D80" s="741"/>
      <c r="E80" s="741"/>
      <c r="F80" s="741"/>
      <c r="G80" s="687"/>
      <c r="H80" s="741" t="s">
        <v>40</v>
      </c>
      <c r="I80" s="687"/>
      <c r="J80" s="155" t="s">
        <v>15</v>
      </c>
      <c r="K80" s="155" t="s">
        <v>15</v>
      </c>
    </row>
    <row r="81" spans="1:11" s="5" customFormat="1">
      <c r="A81" s="15" t="s">
        <v>10</v>
      </c>
      <c r="B81" s="15" t="s">
        <v>35</v>
      </c>
      <c r="C81" s="15" t="s">
        <v>17</v>
      </c>
      <c r="D81" s="15" t="s">
        <v>19</v>
      </c>
      <c r="E81" s="15" t="s">
        <v>32</v>
      </c>
      <c r="F81" s="15" t="s">
        <v>33</v>
      </c>
      <c r="G81" s="15" t="s">
        <v>34</v>
      </c>
      <c r="H81" s="10" t="s">
        <v>38</v>
      </c>
      <c r="I81" s="15" t="s">
        <v>39</v>
      </c>
      <c r="J81" s="156" t="s">
        <v>43</v>
      </c>
      <c r="K81" s="156" t="s">
        <v>43</v>
      </c>
    </row>
    <row r="82" spans="1:11" s="5" customFormat="1" ht="15" thickBot="1">
      <c r="A82" s="11" t="s">
        <v>9</v>
      </c>
      <c r="B82" s="11" t="s">
        <v>21</v>
      </c>
      <c r="C82" s="15" t="s">
        <v>31</v>
      </c>
      <c r="D82" s="15" t="s">
        <v>31</v>
      </c>
      <c r="E82" s="15" t="s">
        <v>31</v>
      </c>
      <c r="F82" s="15" t="s">
        <v>18</v>
      </c>
      <c r="G82" s="15" t="s">
        <v>18</v>
      </c>
      <c r="H82" s="11" t="s">
        <v>18</v>
      </c>
      <c r="I82" s="15" t="s">
        <v>18</v>
      </c>
      <c r="J82" s="156" t="s">
        <v>59</v>
      </c>
      <c r="K82" s="156" t="s">
        <v>60</v>
      </c>
    </row>
    <row r="83" spans="1:11">
      <c r="A83" s="693">
        <v>1</v>
      </c>
      <c r="B83" s="16" t="s">
        <v>36</v>
      </c>
      <c r="C83" s="21">
        <v>333</v>
      </c>
      <c r="D83" s="45">
        <v>17</v>
      </c>
      <c r="E83" s="45">
        <v>27</v>
      </c>
      <c r="F83" s="45">
        <v>83</v>
      </c>
      <c r="G83" s="46">
        <v>150</v>
      </c>
      <c r="H83" s="21">
        <v>22.5</v>
      </c>
      <c r="I83" s="22">
        <v>29</v>
      </c>
      <c r="J83" s="157">
        <f t="shared" ref="J83:J102" si="18">IF(C83&gt;0,C83+D83+F83+H83+I83,"-----")</f>
        <v>484.5</v>
      </c>
      <c r="K83" s="157">
        <f>IF(C83&gt;0,C83+D83+E83+G83+H83+I83,"-----")</f>
        <v>578.5</v>
      </c>
    </row>
    <row r="84" spans="1:11">
      <c r="A84" s="678"/>
      <c r="B84" s="27" t="s">
        <v>37</v>
      </c>
      <c r="C84" s="23">
        <v>325</v>
      </c>
      <c r="D84" s="38">
        <v>16</v>
      </c>
      <c r="E84" s="38">
        <v>26</v>
      </c>
      <c r="F84" s="38">
        <v>81</v>
      </c>
      <c r="G84" s="47">
        <v>147</v>
      </c>
      <c r="H84" s="23">
        <v>20.25</v>
      </c>
      <c r="I84" s="24">
        <v>26</v>
      </c>
      <c r="J84" s="158">
        <f t="shared" si="18"/>
        <v>468.25</v>
      </c>
      <c r="K84" s="158">
        <f t="shared" ref="K84:K102" si="19">IF(C84&gt;0,C84+D84+E84+G84+H84+I84,"-----")</f>
        <v>560.25</v>
      </c>
    </row>
    <row r="85" spans="1:11">
      <c r="A85" s="678">
        <v>2</v>
      </c>
      <c r="B85" s="27" t="s">
        <v>36</v>
      </c>
      <c r="C85" s="23">
        <v>493</v>
      </c>
      <c r="D85" s="38">
        <v>25</v>
      </c>
      <c r="E85" s="38">
        <v>39</v>
      </c>
      <c r="F85" s="38">
        <v>123</v>
      </c>
      <c r="G85" s="47">
        <v>222</v>
      </c>
      <c r="H85" s="23"/>
      <c r="I85" s="24"/>
      <c r="J85" s="158">
        <f t="shared" si="18"/>
        <v>641</v>
      </c>
      <c r="K85" s="158">
        <f t="shared" si="19"/>
        <v>779</v>
      </c>
    </row>
    <row r="86" spans="1:11">
      <c r="A86" s="678"/>
      <c r="B86" s="27" t="s">
        <v>37</v>
      </c>
      <c r="C86" s="23">
        <v>488</v>
      </c>
      <c r="D86" s="38">
        <v>24</v>
      </c>
      <c r="E86" s="38">
        <v>39</v>
      </c>
      <c r="F86" s="38">
        <v>122</v>
      </c>
      <c r="G86" s="47">
        <v>220</v>
      </c>
      <c r="H86" s="23"/>
      <c r="I86" s="24"/>
      <c r="J86" s="158">
        <f t="shared" si="18"/>
        <v>634</v>
      </c>
      <c r="K86" s="158">
        <f t="shared" si="19"/>
        <v>771</v>
      </c>
    </row>
    <row r="87" spans="1:11">
      <c r="A87" s="678">
        <v>3</v>
      </c>
      <c r="B87" s="27" t="s">
        <v>36</v>
      </c>
      <c r="C87" s="23">
        <v>499</v>
      </c>
      <c r="D87" s="38">
        <v>25</v>
      </c>
      <c r="E87" s="38">
        <v>39</v>
      </c>
      <c r="F87" s="38">
        <v>125</v>
      </c>
      <c r="G87" s="47">
        <v>225</v>
      </c>
      <c r="H87" s="23"/>
      <c r="I87" s="24"/>
      <c r="J87" s="158">
        <f t="shared" si="18"/>
        <v>649</v>
      </c>
      <c r="K87" s="158">
        <f t="shared" si="19"/>
        <v>788</v>
      </c>
    </row>
    <row r="88" spans="1:11">
      <c r="A88" s="678"/>
      <c r="B88" s="27" t="s">
        <v>37</v>
      </c>
      <c r="C88" s="23">
        <v>487</v>
      </c>
      <c r="D88" s="38">
        <v>24</v>
      </c>
      <c r="E88" s="38">
        <v>39</v>
      </c>
      <c r="F88" s="38">
        <v>122</v>
      </c>
      <c r="G88" s="47">
        <v>220</v>
      </c>
      <c r="H88" s="23"/>
      <c r="I88" s="24"/>
      <c r="J88" s="158">
        <f t="shared" si="18"/>
        <v>633</v>
      </c>
      <c r="K88" s="158">
        <f t="shared" si="19"/>
        <v>770</v>
      </c>
    </row>
    <row r="89" spans="1:11">
      <c r="A89" s="678">
        <v>4</v>
      </c>
      <c r="B89" s="27" t="s">
        <v>36</v>
      </c>
      <c r="C89" s="23">
        <v>525</v>
      </c>
      <c r="D89" s="38">
        <v>26</v>
      </c>
      <c r="E89" s="38">
        <v>42</v>
      </c>
      <c r="F89" s="38">
        <v>131</v>
      </c>
      <c r="G89" s="47">
        <v>236</v>
      </c>
      <c r="H89" s="23"/>
      <c r="I89" s="24"/>
      <c r="J89" s="158">
        <f t="shared" si="18"/>
        <v>682</v>
      </c>
      <c r="K89" s="158">
        <f t="shared" si="19"/>
        <v>829</v>
      </c>
    </row>
    <row r="90" spans="1:11">
      <c r="A90" s="678"/>
      <c r="B90" s="27" t="s">
        <v>37</v>
      </c>
      <c r="C90" s="23">
        <v>510</v>
      </c>
      <c r="D90" s="38">
        <v>25</v>
      </c>
      <c r="E90" s="38">
        <v>41</v>
      </c>
      <c r="F90" s="38">
        <v>128</v>
      </c>
      <c r="G90" s="47">
        <v>230</v>
      </c>
      <c r="H90" s="23"/>
      <c r="I90" s="24"/>
      <c r="J90" s="158">
        <f t="shared" si="18"/>
        <v>663</v>
      </c>
      <c r="K90" s="158">
        <f t="shared" si="19"/>
        <v>806</v>
      </c>
    </row>
    <row r="91" spans="1:11">
      <c r="A91" s="678">
        <v>5</v>
      </c>
      <c r="B91" s="27" t="s">
        <v>36</v>
      </c>
      <c r="C91" s="23">
        <v>530</v>
      </c>
      <c r="D91" s="38">
        <v>27</v>
      </c>
      <c r="E91" s="38">
        <v>42</v>
      </c>
      <c r="F91" s="38">
        <v>133</v>
      </c>
      <c r="G91" s="47">
        <v>239</v>
      </c>
      <c r="H91" s="23"/>
      <c r="I91" s="24"/>
      <c r="J91" s="158">
        <f t="shared" si="18"/>
        <v>690</v>
      </c>
      <c r="K91" s="158">
        <f t="shared" si="19"/>
        <v>838</v>
      </c>
    </row>
    <row r="92" spans="1:11">
      <c r="A92" s="678"/>
      <c r="B92" s="27" t="s">
        <v>37</v>
      </c>
      <c r="C92" s="23">
        <v>515</v>
      </c>
      <c r="D92" s="38">
        <v>26</v>
      </c>
      <c r="E92" s="38">
        <v>41</v>
      </c>
      <c r="F92" s="38">
        <v>129</v>
      </c>
      <c r="G92" s="47">
        <v>232</v>
      </c>
      <c r="H92" s="23"/>
      <c r="I92" s="24"/>
      <c r="J92" s="158">
        <f t="shared" si="18"/>
        <v>670</v>
      </c>
      <c r="K92" s="158">
        <f t="shared" si="19"/>
        <v>814</v>
      </c>
    </row>
    <row r="93" spans="1:11">
      <c r="A93" s="678">
        <v>6</v>
      </c>
      <c r="B93" s="27" t="s">
        <v>36</v>
      </c>
      <c r="C93" s="23">
        <v>492</v>
      </c>
      <c r="D93" s="38">
        <v>25</v>
      </c>
      <c r="E93" s="38">
        <v>40</v>
      </c>
      <c r="F93" s="38">
        <v>123</v>
      </c>
      <c r="G93" s="47">
        <v>222</v>
      </c>
      <c r="H93" s="23"/>
      <c r="I93" s="24"/>
      <c r="J93" s="158">
        <f t="shared" si="18"/>
        <v>640</v>
      </c>
      <c r="K93" s="158">
        <f t="shared" si="19"/>
        <v>779</v>
      </c>
    </row>
    <row r="94" spans="1:11">
      <c r="A94" s="678"/>
      <c r="B94" s="27" t="s">
        <v>37</v>
      </c>
      <c r="C94" s="23">
        <v>477</v>
      </c>
      <c r="D94" s="38">
        <v>24</v>
      </c>
      <c r="E94" s="38">
        <v>38</v>
      </c>
      <c r="F94" s="38">
        <v>119</v>
      </c>
      <c r="G94" s="47">
        <v>215</v>
      </c>
      <c r="H94" s="23"/>
      <c r="I94" s="24"/>
      <c r="J94" s="158">
        <f t="shared" si="18"/>
        <v>620</v>
      </c>
      <c r="K94" s="158">
        <f t="shared" si="19"/>
        <v>754</v>
      </c>
    </row>
    <row r="95" spans="1:11">
      <c r="A95" s="678">
        <v>7</v>
      </c>
      <c r="B95" s="27" t="s">
        <v>36</v>
      </c>
      <c r="C95" s="23">
        <v>485</v>
      </c>
      <c r="D95" s="38">
        <v>24</v>
      </c>
      <c r="E95" s="38">
        <v>39</v>
      </c>
      <c r="F95" s="38">
        <v>121</v>
      </c>
      <c r="G95" s="47">
        <v>218</v>
      </c>
      <c r="H95" s="23"/>
      <c r="I95" s="24"/>
      <c r="J95" s="158">
        <f t="shared" si="18"/>
        <v>630</v>
      </c>
      <c r="K95" s="158">
        <f t="shared" si="19"/>
        <v>766</v>
      </c>
    </row>
    <row r="96" spans="1:11">
      <c r="A96" s="678"/>
      <c r="B96" s="27" t="s">
        <v>37</v>
      </c>
      <c r="C96" s="23">
        <v>466</v>
      </c>
      <c r="D96" s="38">
        <v>23</v>
      </c>
      <c r="E96" s="38">
        <v>38</v>
      </c>
      <c r="F96" s="38">
        <v>117</v>
      </c>
      <c r="G96" s="47">
        <v>210</v>
      </c>
      <c r="H96" s="23"/>
      <c r="I96" s="24"/>
      <c r="J96" s="158">
        <f t="shared" si="18"/>
        <v>606</v>
      </c>
      <c r="K96" s="158">
        <f t="shared" si="19"/>
        <v>737</v>
      </c>
    </row>
    <row r="97" spans="1:12">
      <c r="A97" s="678">
        <v>8</v>
      </c>
      <c r="B97" s="27" t="s">
        <v>36</v>
      </c>
      <c r="C97" s="23">
        <v>250</v>
      </c>
      <c r="D97" s="38">
        <v>10</v>
      </c>
      <c r="E97" s="38">
        <v>15</v>
      </c>
      <c r="F97" s="38">
        <v>88</v>
      </c>
      <c r="G97" s="47">
        <v>158</v>
      </c>
      <c r="H97" s="23">
        <v>12</v>
      </c>
      <c r="I97" s="24">
        <v>13</v>
      </c>
      <c r="J97" s="158">
        <f t="shared" si="18"/>
        <v>373</v>
      </c>
      <c r="K97" s="158">
        <f t="shared" si="19"/>
        <v>458</v>
      </c>
    </row>
    <row r="98" spans="1:12">
      <c r="A98" s="678"/>
      <c r="B98" s="27" t="s">
        <v>37</v>
      </c>
      <c r="C98" s="23">
        <v>220</v>
      </c>
      <c r="D98" s="38">
        <v>8</v>
      </c>
      <c r="E98" s="38">
        <v>13</v>
      </c>
      <c r="F98" s="38">
        <v>83</v>
      </c>
      <c r="G98" s="47">
        <v>150</v>
      </c>
      <c r="H98" s="23">
        <v>10</v>
      </c>
      <c r="I98" s="24">
        <v>11</v>
      </c>
      <c r="J98" s="158">
        <f t="shared" si="18"/>
        <v>332</v>
      </c>
      <c r="K98" s="158">
        <f t="shared" si="19"/>
        <v>412</v>
      </c>
    </row>
    <row r="99" spans="1:12">
      <c r="A99" s="678">
        <v>9</v>
      </c>
      <c r="B99" s="27" t="s">
        <v>36</v>
      </c>
      <c r="C99" s="23"/>
      <c r="D99" s="38"/>
      <c r="E99" s="38"/>
      <c r="F99" s="38"/>
      <c r="G99" s="47"/>
      <c r="H99" s="23"/>
      <c r="I99" s="24"/>
      <c r="J99" s="158" t="str">
        <f t="shared" si="18"/>
        <v>-----</v>
      </c>
      <c r="K99" s="158" t="str">
        <f t="shared" si="19"/>
        <v>-----</v>
      </c>
    </row>
    <row r="100" spans="1:12">
      <c r="A100" s="678"/>
      <c r="B100" s="27" t="s">
        <v>37</v>
      </c>
      <c r="C100" s="23"/>
      <c r="D100" s="38"/>
      <c r="E100" s="38"/>
      <c r="F100" s="38"/>
      <c r="G100" s="47"/>
      <c r="H100" s="23"/>
      <c r="I100" s="24"/>
      <c r="J100" s="158" t="str">
        <f t="shared" si="18"/>
        <v>-----</v>
      </c>
      <c r="K100" s="158" t="str">
        <f t="shared" si="19"/>
        <v>-----</v>
      </c>
    </row>
    <row r="101" spans="1:12">
      <c r="A101" s="678">
        <v>10</v>
      </c>
      <c r="B101" s="27" t="s">
        <v>36</v>
      </c>
      <c r="C101" s="23"/>
      <c r="D101" s="38"/>
      <c r="E101" s="38"/>
      <c r="F101" s="38"/>
      <c r="G101" s="47"/>
      <c r="H101" s="23"/>
      <c r="I101" s="24"/>
      <c r="J101" s="158" t="str">
        <f t="shared" si="18"/>
        <v>-----</v>
      </c>
      <c r="K101" s="158" t="str">
        <f t="shared" si="19"/>
        <v>-----</v>
      </c>
    </row>
    <row r="102" spans="1:12" ht="13.5" thickBot="1">
      <c r="A102" s="681"/>
      <c r="B102" s="17" t="s">
        <v>37</v>
      </c>
      <c r="C102" s="25"/>
      <c r="D102" s="51"/>
      <c r="E102" s="51"/>
      <c r="F102" s="51"/>
      <c r="G102" s="52"/>
      <c r="H102" s="25"/>
      <c r="I102" s="26"/>
      <c r="J102" s="159" t="str">
        <f t="shared" si="18"/>
        <v>-----</v>
      </c>
      <c r="K102" s="159" t="str">
        <f t="shared" si="19"/>
        <v>-----</v>
      </c>
    </row>
    <row r="103" spans="1:12">
      <c r="A103" s="19" t="s">
        <v>175</v>
      </c>
    </row>
    <row r="104" spans="1:12">
      <c r="A104" s="19" t="s">
        <v>389</v>
      </c>
    </row>
    <row r="105" spans="1:12" ht="13.5" thickBot="1"/>
    <row r="106" spans="1:12" ht="12.75" customHeight="1" thickBot="1">
      <c r="A106" s="20"/>
      <c r="B106" s="20"/>
      <c r="C106" s="690" t="s">
        <v>428</v>
      </c>
      <c r="D106" s="691"/>
      <c r="E106" s="691"/>
      <c r="F106" s="691"/>
      <c r="G106" s="691"/>
      <c r="H106" s="691"/>
      <c r="I106" s="692"/>
      <c r="J106" s="160" t="s">
        <v>42</v>
      </c>
      <c r="K106" s="160" t="s">
        <v>44</v>
      </c>
      <c r="L106" s="160" t="s">
        <v>35</v>
      </c>
    </row>
    <row r="107" spans="1:12" s="5" customFormat="1" ht="12.75" customHeight="1" thickBot="1">
      <c r="A107" s="15"/>
      <c r="B107" s="15"/>
      <c r="C107" s="690" t="s">
        <v>53</v>
      </c>
      <c r="D107" s="691"/>
      <c r="E107" s="691"/>
      <c r="F107" s="691"/>
      <c r="G107" s="692"/>
      <c r="H107" s="690" t="s">
        <v>51</v>
      </c>
      <c r="I107" s="692"/>
      <c r="J107" s="156" t="s">
        <v>35</v>
      </c>
      <c r="K107" s="156" t="s">
        <v>35</v>
      </c>
      <c r="L107" s="156" t="s">
        <v>20</v>
      </c>
    </row>
    <row r="108" spans="1:12" s="5" customFormat="1" ht="13.5" thickBot="1">
      <c r="A108" s="15"/>
      <c r="B108" s="15"/>
      <c r="C108" s="15" t="s">
        <v>47</v>
      </c>
      <c r="D108" s="15" t="s">
        <v>42</v>
      </c>
      <c r="E108" s="15" t="s">
        <v>44</v>
      </c>
      <c r="F108" s="690" t="s">
        <v>664</v>
      </c>
      <c r="G108" s="692"/>
      <c r="H108" s="10" t="s">
        <v>52</v>
      </c>
      <c r="I108" s="10" t="s">
        <v>17</v>
      </c>
      <c r="J108" s="156" t="s">
        <v>57</v>
      </c>
      <c r="K108" s="156" t="s">
        <v>57</v>
      </c>
      <c r="L108" s="156" t="s">
        <v>58</v>
      </c>
    </row>
    <row r="109" spans="1:12" s="5" customFormat="1" ht="14.25">
      <c r="A109" s="15" t="s">
        <v>10</v>
      </c>
      <c r="B109" s="15" t="s">
        <v>35</v>
      </c>
      <c r="C109" s="15" t="s">
        <v>48</v>
      </c>
      <c r="D109" s="15" t="s">
        <v>46</v>
      </c>
      <c r="E109" s="15" t="s">
        <v>46</v>
      </c>
      <c r="F109" s="10" t="s">
        <v>20</v>
      </c>
      <c r="G109" s="10" t="s">
        <v>46</v>
      </c>
      <c r="H109" s="15" t="s">
        <v>54</v>
      </c>
      <c r="I109" s="15" t="s">
        <v>20</v>
      </c>
      <c r="J109" s="161" t="s">
        <v>61</v>
      </c>
      <c r="K109" s="161" t="s">
        <v>62</v>
      </c>
      <c r="L109" s="161" t="s">
        <v>63</v>
      </c>
    </row>
    <row r="110" spans="1:12" s="5" customFormat="1" ht="13.5" thickBot="1">
      <c r="A110" s="11" t="s">
        <v>9</v>
      </c>
      <c r="B110" s="11" t="s">
        <v>21</v>
      </c>
      <c r="C110" s="15" t="s">
        <v>45</v>
      </c>
      <c r="D110" s="15" t="s">
        <v>45</v>
      </c>
      <c r="E110" s="15" t="s">
        <v>45</v>
      </c>
      <c r="F110" s="15" t="s">
        <v>45</v>
      </c>
      <c r="G110" s="15" t="s">
        <v>45</v>
      </c>
      <c r="H110" s="15" t="s">
        <v>45</v>
      </c>
      <c r="I110" s="15" t="s">
        <v>45</v>
      </c>
      <c r="J110" s="162" t="s">
        <v>45</v>
      </c>
      <c r="K110" s="162" t="s">
        <v>45</v>
      </c>
      <c r="L110" s="162" t="s">
        <v>45</v>
      </c>
    </row>
    <row r="111" spans="1:12">
      <c r="A111" s="704">
        <v>1</v>
      </c>
      <c r="B111" s="16" t="s">
        <v>36</v>
      </c>
      <c r="C111" s="60">
        <v>9.0000000000000006E-5</v>
      </c>
      <c r="D111" s="61">
        <v>-1.25E-3</v>
      </c>
      <c r="E111" s="65">
        <v>1.25E-3</v>
      </c>
      <c r="F111" s="60">
        <v>1.4999999999999999E-4</v>
      </c>
      <c r="G111" s="416">
        <v>1.4999999999999999E-4</v>
      </c>
      <c r="H111" s="413">
        <v>-2.5000000000000001E-3</v>
      </c>
      <c r="I111" s="65">
        <v>3.3E-3</v>
      </c>
      <c r="J111" s="163">
        <f t="shared" ref="J111:J130" si="20">IF(J83="-----","-----",IF(C111&lt;0,C111,0)+D111+H111+I111)</f>
        <v>-4.4999999999999988E-4</v>
      </c>
      <c r="K111" s="164">
        <f t="shared" ref="K111:K130" si="21">IF(K83="-----","-----",IF(C111&gt;=0,C111,0)+E111+H111+I111)</f>
        <v>2.14E-3</v>
      </c>
      <c r="L111" s="165">
        <f t="shared" ref="L111:L130" si="22">IF(J111="-----","-----",F111)</f>
        <v>1.4999999999999999E-4</v>
      </c>
    </row>
    <row r="112" spans="1:12">
      <c r="A112" s="747"/>
      <c r="B112" s="27" t="s">
        <v>37</v>
      </c>
      <c r="C112" s="62">
        <v>8.5000000000000006E-5</v>
      </c>
      <c r="D112" s="59">
        <v>-1.0549999999999999E-3</v>
      </c>
      <c r="E112" s="66">
        <v>1.0549999999999999E-3</v>
      </c>
      <c r="F112" s="62">
        <v>1.35E-4</v>
      </c>
      <c r="G112" s="417">
        <v>1.35E-4</v>
      </c>
      <c r="H112" s="414">
        <v>-2.2499999999999998E-3</v>
      </c>
      <c r="I112" s="66">
        <v>3.15E-3</v>
      </c>
      <c r="J112" s="166">
        <f t="shared" si="20"/>
        <v>-1.5499999999999976E-4</v>
      </c>
      <c r="K112" s="167">
        <f t="shared" si="21"/>
        <v>2.0400000000000001E-3</v>
      </c>
      <c r="L112" s="168">
        <f t="shared" si="22"/>
        <v>1.35E-4</v>
      </c>
    </row>
    <row r="113" spans="1:12">
      <c r="A113" s="747">
        <v>2</v>
      </c>
      <c r="B113" s="27" t="s">
        <v>36</v>
      </c>
      <c r="C113" s="62">
        <v>1.11E-4</v>
      </c>
      <c r="D113" s="59">
        <v>-1.5499999999999999E-3</v>
      </c>
      <c r="E113" s="66">
        <v>1.5499999999999999E-3</v>
      </c>
      <c r="F113" s="62">
        <v>1.75E-4</v>
      </c>
      <c r="G113" s="417">
        <v>1.75E-4</v>
      </c>
      <c r="H113" s="414">
        <v>-2.5000000000000001E-3</v>
      </c>
      <c r="I113" s="66">
        <v>3.3E-3</v>
      </c>
      <c r="J113" s="166">
        <f t="shared" si="20"/>
        <v>-7.499999999999998E-4</v>
      </c>
      <c r="K113" s="167">
        <f t="shared" si="21"/>
        <v>2.4609999999999996E-3</v>
      </c>
      <c r="L113" s="168">
        <f t="shared" si="22"/>
        <v>1.75E-4</v>
      </c>
    </row>
    <row r="114" spans="1:12">
      <c r="A114" s="747"/>
      <c r="B114" s="27" t="s">
        <v>37</v>
      </c>
      <c r="C114" s="62">
        <v>1.05E-4</v>
      </c>
      <c r="D114" s="59">
        <v>-1.45E-4</v>
      </c>
      <c r="E114" s="66">
        <v>1.4499999999999999E-3</v>
      </c>
      <c r="F114" s="62">
        <v>1.66E-4</v>
      </c>
      <c r="G114" s="417">
        <v>1.66E-4</v>
      </c>
      <c r="H114" s="414">
        <v>-2.2499999999999998E-3</v>
      </c>
      <c r="I114" s="66">
        <v>3.15E-3</v>
      </c>
      <c r="J114" s="166">
        <f t="shared" si="20"/>
        <v>7.5500000000000003E-4</v>
      </c>
      <c r="K114" s="167">
        <f t="shared" si="21"/>
        <v>2.4550000000000002E-3</v>
      </c>
      <c r="L114" s="168">
        <f t="shared" si="22"/>
        <v>1.66E-4</v>
      </c>
    </row>
    <row r="115" spans="1:12">
      <c r="A115" s="747">
        <v>3</v>
      </c>
      <c r="B115" s="27" t="s">
        <v>36</v>
      </c>
      <c r="C115" s="62">
        <v>1.4999999999999999E-4</v>
      </c>
      <c r="D115" s="59">
        <v>-1.67E-3</v>
      </c>
      <c r="E115" s="66">
        <v>1.67E-3</v>
      </c>
      <c r="F115" s="62">
        <v>1.8799999999999999E-4</v>
      </c>
      <c r="G115" s="417">
        <v>1.8799999999999999E-4</v>
      </c>
      <c r="H115" s="414">
        <v>-2.5000000000000001E-3</v>
      </c>
      <c r="I115" s="66">
        <v>3.3E-3</v>
      </c>
      <c r="J115" s="166">
        <f t="shared" si="20"/>
        <v>-8.7000000000000011E-4</v>
      </c>
      <c r="K115" s="167">
        <f t="shared" si="21"/>
        <v>2.6199999999999999E-3</v>
      </c>
      <c r="L115" s="168">
        <f t="shared" si="22"/>
        <v>1.8799999999999999E-4</v>
      </c>
    </row>
    <row r="116" spans="1:12">
      <c r="A116" s="747"/>
      <c r="B116" s="27" t="s">
        <v>37</v>
      </c>
      <c r="C116" s="62">
        <v>1.25E-4</v>
      </c>
      <c r="D116" s="59">
        <v>-1.6199999999999999E-3</v>
      </c>
      <c r="E116" s="66">
        <v>1.6199999999999999E-3</v>
      </c>
      <c r="F116" s="62">
        <v>1.7200000000000001E-4</v>
      </c>
      <c r="G116" s="417">
        <v>1.7200000000000001E-4</v>
      </c>
      <c r="H116" s="414">
        <v>-2.2499999999999998E-3</v>
      </c>
      <c r="I116" s="66">
        <v>3.15E-3</v>
      </c>
      <c r="J116" s="166">
        <f t="shared" si="20"/>
        <v>-7.1999999999999972E-4</v>
      </c>
      <c r="K116" s="167">
        <f t="shared" si="21"/>
        <v>2.6450000000000002E-3</v>
      </c>
      <c r="L116" s="168">
        <f t="shared" si="22"/>
        <v>1.7200000000000001E-4</v>
      </c>
    </row>
    <row r="117" spans="1:12">
      <c r="A117" s="747">
        <v>4</v>
      </c>
      <c r="B117" s="27" t="s">
        <v>36</v>
      </c>
      <c r="C117" s="62">
        <v>2.0000000000000001E-4</v>
      </c>
      <c r="D117" s="59">
        <v>-1.92E-3</v>
      </c>
      <c r="E117" s="66">
        <v>1.92E-3</v>
      </c>
      <c r="F117" s="62">
        <v>2.05E-4</v>
      </c>
      <c r="G117" s="417">
        <v>2.05E-4</v>
      </c>
      <c r="H117" s="414">
        <v>-2.5000000000000001E-3</v>
      </c>
      <c r="I117" s="66">
        <v>3.3E-3</v>
      </c>
      <c r="J117" s="166">
        <f t="shared" si="20"/>
        <v>-1.1200000000000003E-3</v>
      </c>
      <c r="K117" s="167">
        <f t="shared" si="21"/>
        <v>2.9199999999999999E-3</v>
      </c>
      <c r="L117" s="168">
        <f t="shared" si="22"/>
        <v>2.05E-4</v>
      </c>
    </row>
    <row r="118" spans="1:12">
      <c r="A118" s="747"/>
      <c r="B118" s="27" t="s">
        <v>37</v>
      </c>
      <c r="C118" s="62">
        <v>1.85E-4</v>
      </c>
      <c r="D118" s="59">
        <v>-1.8799999999999999E-3</v>
      </c>
      <c r="E118" s="66">
        <v>1.8799999999999999E-3</v>
      </c>
      <c r="F118" s="62">
        <v>1.9900000000000001E-4</v>
      </c>
      <c r="G118" s="417">
        <v>1.9900000000000001E-4</v>
      </c>
      <c r="H118" s="414">
        <v>-2.2499999999999998E-3</v>
      </c>
      <c r="I118" s="66">
        <v>3.15E-3</v>
      </c>
      <c r="J118" s="166">
        <f t="shared" si="20"/>
        <v>-9.7999999999999997E-4</v>
      </c>
      <c r="K118" s="167">
        <f t="shared" si="21"/>
        <v>2.9650000000000002E-3</v>
      </c>
      <c r="L118" s="168">
        <f t="shared" si="22"/>
        <v>1.9900000000000001E-4</v>
      </c>
    </row>
    <row r="119" spans="1:12">
      <c r="A119" s="747">
        <v>5</v>
      </c>
      <c r="B119" s="27" t="s">
        <v>36</v>
      </c>
      <c r="C119" s="62">
        <v>2.0000000000000001E-4</v>
      </c>
      <c r="D119" s="59">
        <v>-1.92E-3</v>
      </c>
      <c r="E119" s="66">
        <v>1.92E-3</v>
      </c>
      <c r="F119" s="62">
        <v>2.05E-4</v>
      </c>
      <c r="G119" s="417">
        <v>2.05E-4</v>
      </c>
      <c r="H119" s="414">
        <v>-2.5000000000000001E-3</v>
      </c>
      <c r="I119" s="66">
        <v>3.3E-3</v>
      </c>
      <c r="J119" s="166">
        <f t="shared" si="20"/>
        <v>-1.1200000000000003E-3</v>
      </c>
      <c r="K119" s="167">
        <f t="shared" si="21"/>
        <v>2.9199999999999999E-3</v>
      </c>
      <c r="L119" s="168">
        <f t="shared" si="22"/>
        <v>2.05E-4</v>
      </c>
    </row>
    <row r="120" spans="1:12">
      <c r="A120" s="747"/>
      <c r="B120" s="27" t="s">
        <v>37</v>
      </c>
      <c r="C120" s="62">
        <v>1.85E-4</v>
      </c>
      <c r="D120" s="59">
        <v>-1.8799999999999999E-3</v>
      </c>
      <c r="E120" s="66">
        <v>1.8799999999999999E-3</v>
      </c>
      <c r="F120" s="62">
        <v>1.9900000000000001E-4</v>
      </c>
      <c r="G120" s="417">
        <v>1.9900000000000001E-4</v>
      </c>
      <c r="H120" s="414">
        <v>-2.2499999999999998E-3</v>
      </c>
      <c r="I120" s="66">
        <v>3.15E-3</v>
      </c>
      <c r="J120" s="166">
        <f t="shared" si="20"/>
        <v>-9.7999999999999997E-4</v>
      </c>
      <c r="K120" s="167">
        <f t="shared" si="21"/>
        <v>2.9650000000000002E-3</v>
      </c>
      <c r="L120" s="168">
        <f t="shared" si="22"/>
        <v>1.9900000000000001E-4</v>
      </c>
    </row>
    <row r="121" spans="1:12">
      <c r="A121" s="747">
        <v>6</v>
      </c>
      <c r="B121" s="27" t="s">
        <v>36</v>
      </c>
      <c r="C121" s="62">
        <v>1.4999999999999999E-4</v>
      </c>
      <c r="D121" s="59">
        <v>-1.67E-3</v>
      </c>
      <c r="E121" s="66">
        <v>1.67E-3</v>
      </c>
      <c r="F121" s="62">
        <v>1.8799999999999999E-4</v>
      </c>
      <c r="G121" s="417">
        <v>1.8799999999999999E-4</v>
      </c>
      <c r="H121" s="414">
        <v>-2.5000000000000001E-3</v>
      </c>
      <c r="I121" s="66">
        <v>3.3E-3</v>
      </c>
      <c r="J121" s="166">
        <f t="shared" si="20"/>
        <v>-8.7000000000000011E-4</v>
      </c>
      <c r="K121" s="167">
        <f t="shared" si="21"/>
        <v>2.6199999999999999E-3</v>
      </c>
      <c r="L121" s="168">
        <f t="shared" si="22"/>
        <v>1.8799999999999999E-4</v>
      </c>
    </row>
    <row r="122" spans="1:12">
      <c r="A122" s="747"/>
      <c r="B122" s="27" t="s">
        <v>37</v>
      </c>
      <c r="C122" s="62">
        <v>1.25E-4</v>
      </c>
      <c r="D122" s="59">
        <v>-1.6199999999999999E-3</v>
      </c>
      <c r="E122" s="66">
        <v>1.6199999999999999E-3</v>
      </c>
      <c r="F122" s="62">
        <v>1.7200000000000001E-4</v>
      </c>
      <c r="G122" s="417">
        <v>1.7200000000000001E-4</v>
      </c>
      <c r="H122" s="414">
        <v>-2.2499999999999998E-3</v>
      </c>
      <c r="I122" s="66">
        <v>3.15E-3</v>
      </c>
      <c r="J122" s="166">
        <f t="shared" si="20"/>
        <v>-7.1999999999999972E-4</v>
      </c>
      <c r="K122" s="167">
        <f t="shared" si="21"/>
        <v>2.6450000000000002E-3</v>
      </c>
      <c r="L122" s="168">
        <f t="shared" si="22"/>
        <v>1.7200000000000001E-4</v>
      </c>
    </row>
    <row r="123" spans="1:12">
      <c r="A123" s="747">
        <v>7</v>
      </c>
      <c r="B123" s="27" t="s">
        <v>36</v>
      </c>
      <c r="C123" s="62">
        <v>1.11E-4</v>
      </c>
      <c r="D123" s="59">
        <v>-1.5499999999999999E-3</v>
      </c>
      <c r="E123" s="66">
        <v>1.5499999999999999E-3</v>
      </c>
      <c r="F123" s="62">
        <v>1.75E-4</v>
      </c>
      <c r="G123" s="417">
        <v>1.75E-4</v>
      </c>
      <c r="H123" s="414">
        <v>-2.5000000000000001E-3</v>
      </c>
      <c r="I123" s="66">
        <v>3.3E-3</v>
      </c>
      <c r="J123" s="166">
        <f t="shared" si="20"/>
        <v>-7.499999999999998E-4</v>
      </c>
      <c r="K123" s="167">
        <f t="shared" si="21"/>
        <v>2.4609999999999996E-3</v>
      </c>
      <c r="L123" s="168">
        <f t="shared" si="22"/>
        <v>1.75E-4</v>
      </c>
    </row>
    <row r="124" spans="1:12">
      <c r="A124" s="747"/>
      <c r="B124" s="27" t="s">
        <v>37</v>
      </c>
      <c r="C124" s="62">
        <v>1.05E-4</v>
      </c>
      <c r="D124" s="59">
        <v>-1.45E-4</v>
      </c>
      <c r="E124" s="66">
        <v>1.4499999999999999E-3</v>
      </c>
      <c r="F124" s="62">
        <v>1.66E-4</v>
      </c>
      <c r="G124" s="417">
        <v>1.66E-4</v>
      </c>
      <c r="H124" s="414">
        <v>-2.2499999999999998E-3</v>
      </c>
      <c r="I124" s="66">
        <v>3.15E-3</v>
      </c>
      <c r="J124" s="166">
        <f t="shared" si="20"/>
        <v>7.5500000000000003E-4</v>
      </c>
      <c r="K124" s="167">
        <f t="shared" si="21"/>
        <v>2.4550000000000002E-3</v>
      </c>
      <c r="L124" s="168">
        <f t="shared" si="22"/>
        <v>1.66E-4</v>
      </c>
    </row>
    <row r="125" spans="1:12">
      <c r="A125" s="747">
        <v>8</v>
      </c>
      <c r="B125" s="27" t="s">
        <v>36</v>
      </c>
      <c r="C125" s="62">
        <v>9.0000000000000006E-5</v>
      </c>
      <c r="D125" s="59">
        <v>-1.25E-3</v>
      </c>
      <c r="E125" s="66">
        <v>1.25E-3</v>
      </c>
      <c r="F125" s="62">
        <v>1.4999999999999999E-4</v>
      </c>
      <c r="G125" s="417">
        <v>1.4999999999999999E-4</v>
      </c>
      <c r="H125" s="414">
        <v>-2.5000000000000001E-3</v>
      </c>
      <c r="I125" s="66">
        <v>3.3E-3</v>
      </c>
      <c r="J125" s="166">
        <f t="shared" si="20"/>
        <v>-4.4999999999999988E-4</v>
      </c>
      <c r="K125" s="167">
        <f t="shared" si="21"/>
        <v>2.14E-3</v>
      </c>
      <c r="L125" s="168">
        <f t="shared" si="22"/>
        <v>1.4999999999999999E-4</v>
      </c>
    </row>
    <row r="126" spans="1:12">
      <c r="A126" s="747"/>
      <c r="B126" s="27" t="s">
        <v>37</v>
      </c>
      <c r="C126" s="62">
        <v>8.5000000000000006E-5</v>
      </c>
      <c r="D126" s="59">
        <v>-1.0549999999999999E-3</v>
      </c>
      <c r="E126" s="66">
        <v>1.0549999999999999E-3</v>
      </c>
      <c r="F126" s="62">
        <v>1.35E-4</v>
      </c>
      <c r="G126" s="417">
        <v>1.35E-4</v>
      </c>
      <c r="H126" s="414">
        <v>-2.2499999999999998E-3</v>
      </c>
      <c r="I126" s="66">
        <v>3.15E-3</v>
      </c>
      <c r="J126" s="166">
        <f t="shared" si="20"/>
        <v>-1.5499999999999976E-4</v>
      </c>
      <c r="K126" s="167">
        <f t="shared" si="21"/>
        <v>2.0400000000000001E-3</v>
      </c>
      <c r="L126" s="168">
        <f t="shared" si="22"/>
        <v>1.35E-4</v>
      </c>
    </row>
    <row r="127" spans="1:12">
      <c r="A127" s="747">
        <v>9</v>
      </c>
      <c r="B127" s="27" t="s">
        <v>36</v>
      </c>
      <c r="C127" s="62"/>
      <c r="D127" s="59"/>
      <c r="E127" s="66"/>
      <c r="F127" s="62"/>
      <c r="G127" s="417"/>
      <c r="H127" s="414"/>
      <c r="I127" s="66"/>
      <c r="J127" s="166" t="str">
        <f t="shared" si="20"/>
        <v>-----</v>
      </c>
      <c r="K127" s="167" t="str">
        <f t="shared" si="21"/>
        <v>-----</v>
      </c>
      <c r="L127" s="168" t="str">
        <f t="shared" si="22"/>
        <v>-----</v>
      </c>
    </row>
    <row r="128" spans="1:12">
      <c r="A128" s="747"/>
      <c r="B128" s="27" t="s">
        <v>37</v>
      </c>
      <c r="C128" s="62"/>
      <c r="D128" s="59"/>
      <c r="E128" s="66"/>
      <c r="F128" s="62"/>
      <c r="G128" s="417"/>
      <c r="H128" s="414"/>
      <c r="I128" s="66"/>
      <c r="J128" s="166" t="str">
        <f t="shared" si="20"/>
        <v>-----</v>
      </c>
      <c r="K128" s="167" t="str">
        <f t="shared" si="21"/>
        <v>-----</v>
      </c>
      <c r="L128" s="168" t="str">
        <f t="shared" si="22"/>
        <v>-----</v>
      </c>
    </row>
    <row r="129" spans="1:12">
      <c r="A129" s="747">
        <v>10</v>
      </c>
      <c r="B129" s="27" t="s">
        <v>36</v>
      </c>
      <c r="C129" s="62"/>
      <c r="D129" s="59"/>
      <c r="E129" s="66"/>
      <c r="F129" s="62"/>
      <c r="G129" s="417"/>
      <c r="H129" s="414"/>
      <c r="I129" s="66"/>
      <c r="J129" s="166" t="str">
        <f t="shared" si="20"/>
        <v>-----</v>
      </c>
      <c r="K129" s="167" t="str">
        <f t="shared" si="21"/>
        <v>-----</v>
      </c>
      <c r="L129" s="168" t="str">
        <f t="shared" si="22"/>
        <v>-----</v>
      </c>
    </row>
    <row r="130" spans="1:12" ht="13.5" thickBot="1">
      <c r="A130" s="748"/>
      <c r="B130" s="17" t="s">
        <v>37</v>
      </c>
      <c r="C130" s="63"/>
      <c r="D130" s="64"/>
      <c r="E130" s="67"/>
      <c r="F130" s="63"/>
      <c r="G130" s="418"/>
      <c r="H130" s="415"/>
      <c r="I130" s="67"/>
      <c r="J130" s="169" t="str">
        <f t="shared" si="20"/>
        <v>-----</v>
      </c>
      <c r="K130" s="170" t="str">
        <f t="shared" si="21"/>
        <v>-----</v>
      </c>
      <c r="L130" s="171" t="str">
        <f t="shared" si="22"/>
        <v>-----</v>
      </c>
    </row>
    <row r="131" spans="1:12">
      <c r="A131" s="19" t="s">
        <v>49</v>
      </c>
    </row>
    <row r="132" spans="1:12">
      <c r="A132" s="19" t="s">
        <v>50</v>
      </c>
    </row>
    <row r="135" spans="1:12">
      <c r="A135" s="9" t="s">
        <v>93</v>
      </c>
      <c r="L135" s="6" t="s">
        <v>693</v>
      </c>
    </row>
    <row r="136" spans="1:12" ht="13.5" thickBot="1">
      <c r="A136" s="9"/>
      <c r="K136" s="6"/>
    </row>
    <row r="137" spans="1:12" s="5" customFormat="1">
      <c r="A137" s="10"/>
      <c r="B137" s="92"/>
      <c r="C137" s="92"/>
      <c r="D137" s="55"/>
      <c r="E137" s="53"/>
      <c r="F137" s="10" t="s">
        <v>94</v>
      </c>
      <c r="G137" s="92" t="s">
        <v>42</v>
      </c>
      <c r="H137" s="92"/>
      <c r="I137" s="55"/>
      <c r="J137" s="55"/>
      <c r="K137" s="53"/>
    </row>
    <row r="138" spans="1:12" ht="12.75" customHeight="1" thickBot="1">
      <c r="A138" s="15"/>
      <c r="B138" s="91"/>
      <c r="C138" s="686" t="s">
        <v>87</v>
      </c>
      <c r="D138" s="741"/>
      <c r="E138" s="687"/>
      <c r="F138" s="15" t="s">
        <v>95</v>
      </c>
      <c r="G138" s="91" t="s">
        <v>92</v>
      </c>
      <c r="H138" s="91"/>
      <c r="I138" s="5"/>
      <c r="J138" s="5"/>
      <c r="K138" s="176"/>
    </row>
    <row r="139" spans="1:12" ht="14.25">
      <c r="A139" s="15" t="s">
        <v>10</v>
      </c>
      <c r="B139" s="91" t="s">
        <v>35</v>
      </c>
      <c r="C139" s="15" t="s">
        <v>85</v>
      </c>
      <c r="D139" s="15" t="s">
        <v>16</v>
      </c>
      <c r="E139" s="10" t="s">
        <v>92</v>
      </c>
      <c r="F139" s="15" t="s">
        <v>89</v>
      </c>
      <c r="G139" s="91" t="s">
        <v>90</v>
      </c>
      <c r="H139" s="91"/>
      <c r="I139" s="5"/>
      <c r="J139" s="5"/>
      <c r="K139" s="176"/>
    </row>
    <row r="140" spans="1:12" ht="17.25" customHeight="1" thickBot="1">
      <c r="A140" s="11" t="s">
        <v>9</v>
      </c>
      <c r="B140" s="54" t="s">
        <v>21</v>
      </c>
      <c r="C140" s="15" t="s">
        <v>458</v>
      </c>
      <c r="D140" s="15" t="s">
        <v>459</v>
      </c>
      <c r="E140" s="15" t="s">
        <v>169</v>
      </c>
      <c r="F140" s="15" t="s">
        <v>73</v>
      </c>
      <c r="G140" s="91" t="s">
        <v>91</v>
      </c>
      <c r="H140" s="684" t="s">
        <v>213</v>
      </c>
      <c r="I140" s="694"/>
      <c r="J140" s="694"/>
      <c r="K140" s="685"/>
    </row>
    <row r="141" spans="1:12">
      <c r="A141" s="704">
        <v>1</v>
      </c>
      <c r="B141" s="16" t="s">
        <v>36</v>
      </c>
      <c r="C141" s="21">
        <v>30</v>
      </c>
      <c r="D141" s="45">
        <v>16</v>
      </c>
      <c r="E141" s="93">
        <f>IF(C141=0,"-----",C141*D141)</f>
        <v>480</v>
      </c>
      <c r="F141" s="81">
        <f>IF(B10=0,"-----",IF(B10="EXP",1.25,IF(B10="FIX",1.375,"ERROR")))</f>
        <v>1.25</v>
      </c>
      <c r="G141" s="227">
        <f t="shared" ref="G141:G160" si="23">IF(F141="-----","-----",K83/F141)</f>
        <v>462.8</v>
      </c>
      <c r="H141" s="123" t="str">
        <f>IF(G141="-----","-----",IF(E141&gt;=G141,"OK","NG"))</f>
        <v>OK</v>
      </c>
      <c r="I141" s="697" t="str">
        <f>IF(H141="-----","-----",IF(H141="OK","Trial Plan Area is Acceptable.","Increase Trial Plan Area."))</f>
        <v>Trial Plan Area is Acceptable.</v>
      </c>
      <c r="J141" s="697"/>
      <c r="K141" s="698"/>
    </row>
    <row r="142" spans="1:12">
      <c r="A142" s="747"/>
      <c r="B142" s="27" t="s">
        <v>37</v>
      </c>
      <c r="C142" s="23">
        <v>30</v>
      </c>
      <c r="D142" s="38">
        <v>16</v>
      </c>
      <c r="E142" s="94">
        <f t="shared" ref="E142:E160" si="24">IF(C142=0,"-----",C142*D142)</f>
        <v>480</v>
      </c>
      <c r="F142" s="82">
        <f>F141</f>
        <v>1.25</v>
      </c>
      <c r="G142" s="228">
        <f t="shared" si="23"/>
        <v>448.2</v>
      </c>
      <c r="H142" s="48" t="str">
        <f t="shared" ref="H142:H160" si="25">IF(G142="-----","-----",IF(E142&gt;=G142,"OK","NG"))</f>
        <v>OK</v>
      </c>
      <c r="I142" s="679" t="str">
        <f t="shared" ref="I142:I160" si="26">IF(H142="-----","-----",IF(H142="OK","Trial Plan Area is Acceptable.","Increase Trial Plan Area."))</f>
        <v>Trial Plan Area is Acceptable.</v>
      </c>
      <c r="J142" s="679"/>
      <c r="K142" s="689"/>
    </row>
    <row r="143" spans="1:12">
      <c r="A143" s="747">
        <v>2</v>
      </c>
      <c r="B143" s="27" t="s">
        <v>36</v>
      </c>
      <c r="C143" s="23">
        <v>30</v>
      </c>
      <c r="D143" s="38">
        <v>23</v>
      </c>
      <c r="E143" s="94">
        <f t="shared" si="24"/>
        <v>690</v>
      </c>
      <c r="F143" s="82">
        <f>IF(B11=0,"-----",IF(B11="EXP",1.25,IF(B11="FIX",1.375,"ERROR")))</f>
        <v>1.25</v>
      </c>
      <c r="G143" s="228">
        <f t="shared" si="23"/>
        <v>623.20000000000005</v>
      </c>
      <c r="H143" s="48" t="str">
        <f t="shared" si="25"/>
        <v>OK</v>
      </c>
      <c r="I143" s="679" t="str">
        <f t="shared" si="26"/>
        <v>Trial Plan Area is Acceptable.</v>
      </c>
      <c r="J143" s="679"/>
      <c r="K143" s="689"/>
    </row>
    <row r="144" spans="1:12">
      <c r="A144" s="747"/>
      <c r="B144" s="27" t="s">
        <v>37</v>
      </c>
      <c r="C144" s="23">
        <v>30</v>
      </c>
      <c r="D144" s="38">
        <v>23</v>
      </c>
      <c r="E144" s="94">
        <f t="shared" si="24"/>
        <v>690</v>
      </c>
      <c r="F144" s="82">
        <f>F143</f>
        <v>1.25</v>
      </c>
      <c r="G144" s="228">
        <f t="shared" si="23"/>
        <v>616.79999999999995</v>
      </c>
      <c r="H144" s="48" t="str">
        <f t="shared" si="25"/>
        <v>OK</v>
      </c>
      <c r="I144" s="679" t="str">
        <f t="shared" si="26"/>
        <v>Trial Plan Area is Acceptable.</v>
      </c>
      <c r="J144" s="679"/>
      <c r="K144" s="689"/>
    </row>
    <row r="145" spans="1:11">
      <c r="A145" s="747">
        <v>3</v>
      </c>
      <c r="B145" s="27" t="s">
        <v>36</v>
      </c>
      <c r="C145" s="23">
        <v>30</v>
      </c>
      <c r="D145" s="38">
        <v>23</v>
      </c>
      <c r="E145" s="94">
        <f t="shared" si="24"/>
        <v>690</v>
      </c>
      <c r="F145" s="82">
        <f>IF(B12=0,"-----",IF(B12="EXP",1.25,IF(B12="FIX",1.375,"ERROR")))</f>
        <v>1.25</v>
      </c>
      <c r="G145" s="228">
        <f t="shared" si="23"/>
        <v>630.4</v>
      </c>
      <c r="H145" s="48" t="str">
        <f t="shared" si="25"/>
        <v>OK</v>
      </c>
      <c r="I145" s="679" t="str">
        <f t="shared" si="26"/>
        <v>Trial Plan Area is Acceptable.</v>
      </c>
      <c r="J145" s="679"/>
      <c r="K145" s="689"/>
    </row>
    <row r="146" spans="1:11">
      <c r="A146" s="747"/>
      <c r="B146" s="27" t="s">
        <v>37</v>
      </c>
      <c r="C146" s="23">
        <v>30</v>
      </c>
      <c r="D146" s="38">
        <v>23</v>
      </c>
      <c r="E146" s="94">
        <f t="shared" si="24"/>
        <v>690</v>
      </c>
      <c r="F146" s="82">
        <f>F145</f>
        <v>1.25</v>
      </c>
      <c r="G146" s="228">
        <f t="shared" si="23"/>
        <v>616</v>
      </c>
      <c r="H146" s="48" t="str">
        <f t="shared" si="25"/>
        <v>OK</v>
      </c>
      <c r="I146" s="679" t="str">
        <f t="shared" si="26"/>
        <v>Trial Plan Area is Acceptable.</v>
      </c>
      <c r="J146" s="679"/>
      <c r="K146" s="689"/>
    </row>
    <row r="147" spans="1:11">
      <c r="A147" s="747">
        <v>4</v>
      </c>
      <c r="B147" s="27" t="s">
        <v>36</v>
      </c>
      <c r="C147" s="23">
        <v>30</v>
      </c>
      <c r="D147" s="38">
        <v>23</v>
      </c>
      <c r="E147" s="94">
        <f t="shared" si="24"/>
        <v>690</v>
      </c>
      <c r="F147" s="82">
        <f>IF(B13=0,"-----",IF(B13="EXP",1.25,IF(B13="FIX",1.375,"ERROR")))</f>
        <v>1.375</v>
      </c>
      <c r="G147" s="228">
        <f t="shared" si="23"/>
        <v>602.90909090909088</v>
      </c>
      <c r="H147" s="48" t="str">
        <f t="shared" si="25"/>
        <v>OK</v>
      </c>
      <c r="I147" s="679" t="str">
        <f t="shared" si="26"/>
        <v>Trial Plan Area is Acceptable.</v>
      </c>
      <c r="J147" s="679"/>
      <c r="K147" s="689"/>
    </row>
    <row r="148" spans="1:11">
      <c r="A148" s="747"/>
      <c r="B148" s="27" t="s">
        <v>37</v>
      </c>
      <c r="C148" s="23">
        <v>30</v>
      </c>
      <c r="D148" s="38">
        <v>23</v>
      </c>
      <c r="E148" s="94">
        <f t="shared" si="24"/>
        <v>690</v>
      </c>
      <c r="F148" s="82">
        <f>F147</f>
        <v>1.375</v>
      </c>
      <c r="G148" s="228">
        <f t="shared" si="23"/>
        <v>586.18181818181813</v>
      </c>
      <c r="H148" s="48" t="str">
        <f t="shared" si="25"/>
        <v>OK</v>
      </c>
      <c r="I148" s="679" t="str">
        <f t="shared" si="26"/>
        <v>Trial Plan Area is Acceptable.</v>
      </c>
      <c r="J148" s="679"/>
      <c r="K148" s="689"/>
    </row>
    <row r="149" spans="1:11">
      <c r="A149" s="747">
        <v>5</v>
      </c>
      <c r="B149" s="27" t="s">
        <v>36</v>
      </c>
      <c r="C149" s="23">
        <v>30</v>
      </c>
      <c r="D149" s="38">
        <v>23</v>
      </c>
      <c r="E149" s="94">
        <f t="shared" si="24"/>
        <v>690</v>
      </c>
      <c r="F149" s="82">
        <f>IF(B14=0,"-----",IF(B14="EXP",1.25,IF(B14="FIX",1.375,"ERROR")))</f>
        <v>1.375</v>
      </c>
      <c r="G149" s="228">
        <f t="shared" si="23"/>
        <v>609.4545454545455</v>
      </c>
      <c r="H149" s="48" t="str">
        <f t="shared" si="25"/>
        <v>OK</v>
      </c>
      <c r="I149" s="679" t="str">
        <f t="shared" si="26"/>
        <v>Trial Plan Area is Acceptable.</v>
      </c>
      <c r="J149" s="679"/>
      <c r="K149" s="689"/>
    </row>
    <row r="150" spans="1:11">
      <c r="A150" s="747"/>
      <c r="B150" s="27" t="s">
        <v>37</v>
      </c>
      <c r="C150" s="23">
        <v>30</v>
      </c>
      <c r="D150" s="38">
        <v>23</v>
      </c>
      <c r="E150" s="94">
        <f t="shared" si="24"/>
        <v>690</v>
      </c>
      <c r="F150" s="82">
        <f>F149</f>
        <v>1.375</v>
      </c>
      <c r="G150" s="228">
        <f t="shared" si="23"/>
        <v>592</v>
      </c>
      <c r="H150" s="48" t="str">
        <f t="shared" si="25"/>
        <v>OK</v>
      </c>
      <c r="I150" s="679" t="str">
        <f t="shared" si="26"/>
        <v>Trial Plan Area is Acceptable.</v>
      </c>
      <c r="J150" s="679"/>
      <c r="K150" s="689"/>
    </row>
    <row r="151" spans="1:11">
      <c r="A151" s="747">
        <v>6</v>
      </c>
      <c r="B151" s="27" t="s">
        <v>36</v>
      </c>
      <c r="C151" s="23">
        <v>30</v>
      </c>
      <c r="D151" s="38">
        <v>23</v>
      </c>
      <c r="E151" s="94">
        <f t="shared" si="24"/>
        <v>690</v>
      </c>
      <c r="F151" s="82">
        <f>IF(B15=0,"-----",IF(B15="EXP",1.25,IF(B15="FIX",1.375,"ERROR")))</f>
        <v>1.25</v>
      </c>
      <c r="G151" s="228">
        <f t="shared" si="23"/>
        <v>623.20000000000005</v>
      </c>
      <c r="H151" s="48" t="str">
        <f t="shared" si="25"/>
        <v>OK</v>
      </c>
      <c r="I151" s="679" t="str">
        <f t="shared" si="26"/>
        <v>Trial Plan Area is Acceptable.</v>
      </c>
      <c r="J151" s="679"/>
      <c r="K151" s="689"/>
    </row>
    <row r="152" spans="1:11">
      <c r="A152" s="747"/>
      <c r="B152" s="27" t="s">
        <v>37</v>
      </c>
      <c r="C152" s="23">
        <v>30</v>
      </c>
      <c r="D152" s="38">
        <v>23</v>
      </c>
      <c r="E152" s="94">
        <f t="shared" si="24"/>
        <v>690</v>
      </c>
      <c r="F152" s="82">
        <f>F151</f>
        <v>1.25</v>
      </c>
      <c r="G152" s="228">
        <f t="shared" si="23"/>
        <v>603.20000000000005</v>
      </c>
      <c r="H152" s="48" t="str">
        <f t="shared" si="25"/>
        <v>OK</v>
      </c>
      <c r="I152" s="679" t="str">
        <f t="shared" si="26"/>
        <v>Trial Plan Area is Acceptable.</v>
      </c>
      <c r="J152" s="679"/>
      <c r="K152" s="689"/>
    </row>
    <row r="153" spans="1:11">
      <c r="A153" s="747">
        <v>7</v>
      </c>
      <c r="B153" s="27" t="s">
        <v>36</v>
      </c>
      <c r="C153" s="23">
        <v>30</v>
      </c>
      <c r="D153" s="38">
        <v>23</v>
      </c>
      <c r="E153" s="94">
        <f t="shared" si="24"/>
        <v>690</v>
      </c>
      <c r="F153" s="82">
        <f>IF(B16=0,"-----",IF(B16="EXP",1.25,IF(B16="FIX",1.375,"ERROR")))</f>
        <v>1.25</v>
      </c>
      <c r="G153" s="228">
        <f t="shared" si="23"/>
        <v>612.79999999999995</v>
      </c>
      <c r="H153" s="48" t="str">
        <f t="shared" si="25"/>
        <v>OK</v>
      </c>
      <c r="I153" s="679" t="str">
        <f t="shared" si="26"/>
        <v>Trial Plan Area is Acceptable.</v>
      </c>
      <c r="J153" s="679"/>
      <c r="K153" s="689"/>
    </row>
    <row r="154" spans="1:11">
      <c r="A154" s="747"/>
      <c r="B154" s="27" t="s">
        <v>37</v>
      </c>
      <c r="C154" s="23">
        <v>30</v>
      </c>
      <c r="D154" s="38">
        <v>23</v>
      </c>
      <c r="E154" s="94">
        <f t="shared" si="24"/>
        <v>690</v>
      </c>
      <c r="F154" s="82">
        <f>F153</f>
        <v>1.25</v>
      </c>
      <c r="G154" s="228">
        <f t="shared" si="23"/>
        <v>589.6</v>
      </c>
      <c r="H154" s="48" t="str">
        <f t="shared" si="25"/>
        <v>OK</v>
      </c>
      <c r="I154" s="679" t="str">
        <f t="shared" si="26"/>
        <v>Trial Plan Area is Acceptable.</v>
      </c>
      <c r="J154" s="679"/>
      <c r="K154" s="689"/>
    </row>
    <row r="155" spans="1:11">
      <c r="A155" s="747">
        <v>8</v>
      </c>
      <c r="B155" s="27" t="s">
        <v>36</v>
      </c>
      <c r="C155" s="23">
        <v>30</v>
      </c>
      <c r="D155" s="38">
        <v>16.5</v>
      </c>
      <c r="E155" s="94">
        <f t="shared" si="24"/>
        <v>495</v>
      </c>
      <c r="F155" s="82">
        <f>IF(B17=0,"-----",IF(B17="EXP",1.25,IF(B17="FIX",1.375,"ERROR")))</f>
        <v>1.25</v>
      </c>
      <c r="G155" s="228">
        <f t="shared" si="23"/>
        <v>366.4</v>
      </c>
      <c r="H155" s="48" t="str">
        <f t="shared" si="25"/>
        <v>OK</v>
      </c>
      <c r="I155" s="679" t="str">
        <f t="shared" si="26"/>
        <v>Trial Plan Area is Acceptable.</v>
      </c>
      <c r="J155" s="679"/>
      <c r="K155" s="689"/>
    </row>
    <row r="156" spans="1:11">
      <c r="A156" s="747"/>
      <c r="B156" s="27" t="s">
        <v>37</v>
      </c>
      <c r="C156" s="23">
        <v>30</v>
      </c>
      <c r="D156" s="38">
        <v>16</v>
      </c>
      <c r="E156" s="94">
        <f t="shared" si="24"/>
        <v>480</v>
      </c>
      <c r="F156" s="82">
        <f>F155</f>
        <v>1.25</v>
      </c>
      <c r="G156" s="228">
        <f t="shared" si="23"/>
        <v>329.6</v>
      </c>
      <c r="H156" s="48" t="str">
        <f t="shared" si="25"/>
        <v>OK</v>
      </c>
      <c r="I156" s="679" t="str">
        <f t="shared" si="26"/>
        <v>Trial Plan Area is Acceptable.</v>
      </c>
      <c r="J156" s="679"/>
      <c r="K156" s="689"/>
    </row>
    <row r="157" spans="1:11">
      <c r="A157" s="747">
        <v>9</v>
      </c>
      <c r="B157" s="27" t="s">
        <v>36</v>
      </c>
      <c r="C157" s="23"/>
      <c r="D157" s="38"/>
      <c r="E157" s="94" t="str">
        <f t="shared" si="24"/>
        <v>-----</v>
      </c>
      <c r="F157" s="82" t="str">
        <f>IF(B18=0,"-----",IF(B18="EXP",1.25,IF(B18="FIX",1.375,"ERROR")))</f>
        <v>-----</v>
      </c>
      <c r="G157" s="228" t="str">
        <f t="shared" si="23"/>
        <v>-----</v>
      </c>
      <c r="H157" s="48" t="str">
        <f t="shared" si="25"/>
        <v>-----</v>
      </c>
      <c r="I157" s="679" t="str">
        <f t="shared" si="26"/>
        <v>-----</v>
      </c>
      <c r="J157" s="679"/>
      <c r="K157" s="689"/>
    </row>
    <row r="158" spans="1:11">
      <c r="A158" s="747"/>
      <c r="B158" s="27" t="s">
        <v>37</v>
      </c>
      <c r="C158" s="23"/>
      <c r="D158" s="38"/>
      <c r="E158" s="94" t="str">
        <f t="shared" si="24"/>
        <v>-----</v>
      </c>
      <c r="F158" s="82" t="str">
        <f>F157</f>
        <v>-----</v>
      </c>
      <c r="G158" s="228" t="str">
        <f t="shared" si="23"/>
        <v>-----</v>
      </c>
      <c r="H158" s="48" t="str">
        <f t="shared" si="25"/>
        <v>-----</v>
      </c>
      <c r="I158" s="679" t="str">
        <f t="shared" si="26"/>
        <v>-----</v>
      </c>
      <c r="J158" s="679"/>
      <c r="K158" s="689"/>
    </row>
    <row r="159" spans="1:11">
      <c r="A159" s="747">
        <v>10</v>
      </c>
      <c r="B159" s="27" t="s">
        <v>36</v>
      </c>
      <c r="C159" s="23"/>
      <c r="D159" s="38"/>
      <c r="E159" s="94" t="str">
        <f t="shared" si="24"/>
        <v>-----</v>
      </c>
      <c r="F159" s="82" t="str">
        <f>IF(B19=0,"-----",IF(B19="EXP",1.25,IF(B19="FIX",1.375,"ERROR")))</f>
        <v>-----</v>
      </c>
      <c r="G159" s="228" t="str">
        <f t="shared" si="23"/>
        <v>-----</v>
      </c>
      <c r="H159" s="48" t="str">
        <f t="shared" si="25"/>
        <v>-----</v>
      </c>
      <c r="I159" s="679" t="str">
        <f t="shared" si="26"/>
        <v>-----</v>
      </c>
      <c r="J159" s="679"/>
      <c r="K159" s="689"/>
    </row>
    <row r="160" spans="1:11" ht="13.5" thickBot="1">
      <c r="A160" s="748"/>
      <c r="B160" s="17" t="s">
        <v>37</v>
      </c>
      <c r="C160" s="25"/>
      <c r="D160" s="51"/>
      <c r="E160" s="95" t="str">
        <f t="shared" si="24"/>
        <v>-----</v>
      </c>
      <c r="F160" s="83" t="str">
        <f>F159</f>
        <v>-----</v>
      </c>
      <c r="G160" s="229" t="str">
        <f t="shared" si="23"/>
        <v>-----</v>
      </c>
      <c r="H160" s="49" t="str">
        <f t="shared" si="25"/>
        <v>-----</v>
      </c>
      <c r="I160" s="682" t="str">
        <f t="shared" si="26"/>
        <v>-----</v>
      </c>
      <c r="J160" s="682"/>
      <c r="K160" s="699"/>
    </row>
    <row r="163" spans="1:12">
      <c r="A163" s="9" t="s">
        <v>135</v>
      </c>
      <c r="L163" s="6" t="s">
        <v>640</v>
      </c>
    </row>
    <row r="164" spans="1:12" ht="13.5" thickBot="1"/>
    <row r="165" spans="1:12" s="5" customFormat="1" ht="15" thickBot="1">
      <c r="A165" s="10"/>
      <c r="B165" s="10"/>
      <c r="C165" s="691" t="s">
        <v>138</v>
      </c>
      <c r="D165" s="691"/>
      <c r="E165" s="691"/>
      <c r="F165" s="729"/>
      <c r="G165" s="730"/>
      <c r="H165" s="10" t="s">
        <v>134</v>
      </c>
      <c r="I165" s="10" t="s">
        <v>134</v>
      </c>
      <c r="J165" s="10" t="s">
        <v>158</v>
      </c>
      <c r="K165" s="10" t="s">
        <v>639</v>
      </c>
      <c r="L165" s="10" t="s">
        <v>144</v>
      </c>
    </row>
    <row r="166" spans="1:12" s="5" customFormat="1" ht="13.5" thickBot="1">
      <c r="A166" s="15"/>
      <c r="B166" s="15"/>
      <c r="C166" s="691" t="s">
        <v>564</v>
      </c>
      <c r="D166" s="691"/>
      <c r="E166" s="691"/>
      <c r="F166" s="92" t="s">
        <v>639</v>
      </c>
      <c r="G166" s="10" t="s">
        <v>639</v>
      </c>
      <c r="H166" s="176" t="s">
        <v>561</v>
      </c>
      <c r="I166" s="15" t="s">
        <v>561</v>
      </c>
      <c r="J166" s="15" t="s">
        <v>553</v>
      </c>
      <c r="K166" s="15" t="s">
        <v>144</v>
      </c>
      <c r="L166" s="15" t="s">
        <v>44</v>
      </c>
    </row>
    <row r="167" spans="1:12" s="5" customFormat="1" ht="12.75" customHeight="1">
      <c r="A167" s="15"/>
      <c r="B167" s="15"/>
      <c r="C167" s="10" t="s">
        <v>42</v>
      </c>
      <c r="D167" s="10" t="s">
        <v>44</v>
      </c>
      <c r="E167" s="92" t="s">
        <v>563</v>
      </c>
      <c r="F167" s="91" t="s">
        <v>356</v>
      </c>
      <c r="G167" s="28" t="s">
        <v>139</v>
      </c>
      <c r="H167" s="176" t="s">
        <v>122</v>
      </c>
      <c r="I167" s="15" t="s">
        <v>10</v>
      </c>
      <c r="J167" s="15" t="s">
        <v>134</v>
      </c>
      <c r="K167" s="15" t="s">
        <v>142</v>
      </c>
      <c r="L167" s="15" t="s">
        <v>148</v>
      </c>
    </row>
    <row r="168" spans="1:12" s="5" customFormat="1" ht="14.25">
      <c r="A168" s="15" t="s">
        <v>10</v>
      </c>
      <c r="B168" s="15" t="s">
        <v>35</v>
      </c>
      <c r="C168" s="15" t="s">
        <v>130</v>
      </c>
      <c r="D168" s="15" t="s">
        <v>130</v>
      </c>
      <c r="E168" s="91" t="s">
        <v>130</v>
      </c>
      <c r="F168" s="91" t="s">
        <v>642</v>
      </c>
      <c r="G168" s="122" t="s">
        <v>715</v>
      </c>
      <c r="H168" s="178" t="s">
        <v>140</v>
      </c>
      <c r="I168" s="15" t="s">
        <v>136</v>
      </c>
      <c r="J168" s="28" t="s">
        <v>137</v>
      </c>
      <c r="K168" s="15" t="s">
        <v>143</v>
      </c>
      <c r="L168" s="15" t="s">
        <v>145</v>
      </c>
    </row>
    <row r="169" spans="1:12" s="5" customFormat="1" ht="16.5" thickBot="1">
      <c r="A169" s="11" t="s">
        <v>9</v>
      </c>
      <c r="B169" s="11" t="s">
        <v>21</v>
      </c>
      <c r="C169" s="11" t="s">
        <v>126</v>
      </c>
      <c r="D169" s="11" t="s">
        <v>127</v>
      </c>
      <c r="E169" s="54" t="s">
        <v>128</v>
      </c>
      <c r="F169" s="347" t="s">
        <v>641</v>
      </c>
      <c r="G169" s="11" t="s">
        <v>86</v>
      </c>
      <c r="H169" s="134" t="s">
        <v>86</v>
      </c>
      <c r="I169" s="99" t="s">
        <v>209</v>
      </c>
      <c r="J169" s="11" t="s">
        <v>86</v>
      </c>
      <c r="K169" s="15" t="s">
        <v>210</v>
      </c>
      <c r="L169" s="11" t="s">
        <v>210</v>
      </c>
    </row>
    <row r="170" spans="1:12">
      <c r="A170" s="693">
        <v>1</v>
      </c>
      <c r="B170" s="16" t="s">
        <v>36</v>
      </c>
      <c r="C170" s="123">
        <f t="shared" ref="C170:C189" si="27">IF(C141=0,"-----",IF($O$29=1,-30,15))</f>
        <v>15</v>
      </c>
      <c r="D170" s="124">
        <f t="shared" ref="D170:D189" si="28">IF(C141=0,"-----",IF($O$29=1,120,95))</f>
        <v>95</v>
      </c>
      <c r="E170" s="124">
        <f t="shared" ref="E170:E189" si="29">IF(C141=0,"-----",60)</f>
        <v>60</v>
      </c>
      <c r="F170" s="391">
        <f>IF(C141=0,"-----",0.65*(D170-C170))</f>
        <v>52</v>
      </c>
      <c r="G170" s="224">
        <f>IF(C10=0,"-----",B48*C10*12*F170)</f>
        <v>1.3291200000000001</v>
      </c>
      <c r="H170" s="125">
        <f>IF($O$29=1,"-----",IF(C10=0,"-----",C10*12*K48))</f>
        <v>1.7314313037934335</v>
      </c>
      <c r="I170" s="128">
        <v>0</v>
      </c>
      <c r="J170" s="125">
        <f>IF(G170="-----","-----",G170+H170-I170)</f>
        <v>3.0605513037934333</v>
      </c>
      <c r="K170" s="131" t="str">
        <f>IF(J170="-----","-----",IF(2*J170&lt;=5,MAX(2*J170,1),"Sliding Surf."))</f>
        <v>Sliding Surf.</v>
      </c>
      <c r="L170" s="148">
        <f>IF(J170="-----","-----",5)</f>
        <v>5</v>
      </c>
    </row>
    <row r="171" spans="1:12">
      <c r="A171" s="678"/>
      <c r="B171" s="27" t="s">
        <v>37</v>
      </c>
      <c r="C171" s="48">
        <f t="shared" si="27"/>
        <v>15</v>
      </c>
      <c r="D171" s="37">
        <f t="shared" si="28"/>
        <v>95</v>
      </c>
      <c r="E171" s="37">
        <f t="shared" si="29"/>
        <v>60</v>
      </c>
      <c r="F171" s="392">
        <f t="shared" ref="F171:F189" si="30">IF(C142=0,"-----",0.65*(D171-C171))</f>
        <v>52</v>
      </c>
      <c r="G171" s="225">
        <f>G170</f>
        <v>1.3291200000000001</v>
      </c>
      <c r="H171" s="126">
        <f>H170</f>
        <v>1.7314313037934335</v>
      </c>
      <c r="I171" s="129">
        <v>0</v>
      </c>
      <c r="J171" s="126">
        <f t="shared" ref="J171:J189" si="31">IF(G171="-----","-----",G171+H171-I171)</f>
        <v>3.0605513037934333</v>
      </c>
      <c r="K171" s="132" t="str">
        <f t="shared" ref="K171:K189" si="32">IF(J171="-----","-----",IF(2*J171&lt;=5,MAX(2*J171,1),"Sliding Surf."))</f>
        <v>Sliding Surf.</v>
      </c>
      <c r="L171" s="149">
        <f t="shared" ref="L171:L189" si="33">IF(J171="-----","-----",5)</f>
        <v>5</v>
      </c>
    </row>
    <row r="172" spans="1:12">
      <c r="A172" s="678">
        <v>2</v>
      </c>
      <c r="B172" s="27" t="s">
        <v>36</v>
      </c>
      <c r="C172" s="48">
        <f t="shared" si="27"/>
        <v>15</v>
      </c>
      <c r="D172" s="37">
        <f t="shared" si="28"/>
        <v>95</v>
      </c>
      <c r="E172" s="37">
        <f t="shared" si="29"/>
        <v>60</v>
      </c>
      <c r="F172" s="392">
        <f t="shared" si="30"/>
        <v>52</v>
      </c>
      <c r="G172" s="225">
        <f>IF(C11=0,"-----",B49*C11*12*F172)</f>
        <v>0.93600000000000017</v>
      </c>
      <c r="H172" s="126">
        <f>IF($O$29=1,"-----",IF(C11=0,"-----",C11*12*K49))</f>
        <v>1.2193178195728405</v>
      </c>
      <c r="I172" s="129">
        <v>0</v>
      </c>
      <c r="J172" s="126">
        <f t="shared" si="31"/>
        <v>2.1553178195728409</v>
      </c>
      <c r="K172" s="132">
        <f t="shared" si="32"/>
        <v>4.3106356391456817</v>
      </c>
      <c r="L172" s="149">
        <f t="shared" si="33"/>
        <v>5</v>
      </c>
    </row>
    <row r="173" spans="1:12">
      <c r="A173" s="678"/>
      <c r="B173" s="27" t="s">
        <v>37</v>
      </c>
      <c r="C173" s="48">
        <f t="shared" si="27"/>
        <v>15</v>
      </c>
      <c r="D173" s="37">
        <f t="shared" si="28"/>
        <v>95</v>
      </c>
      <c r="E173" s="37">
        <f t="shared" si="29"/>
        <v>60</v>
      </c>
      <c r="F173" s="392">
        <f t="shared" si="30"/>
        <v>52</v>
      </c>
      <c r="G173" s="225">
        <f>G172</f>
        <v>0.93600000000000017</v>
      </c>
      <c r="H173" s="126">
        <f>H172</f>
        <v>1.2193178195728405</v>
      </c>
      <c r="I173" s="129">
        <v>0</v>
      </c>
      <c r="J173" s="126">
        <f t="shared" si="31"/>
        <v>2.1553178195728409</v>
      </c>
      <c r="K173" s="132">
        <f t="shared" si="32"/>
        <v>4.3106356391456817</v>
      </c>
      <c r="L173" s="149">
        <f t="shared" si="33"/>
        <v>5</v>
      </c>
    </row>
    <row r="174" spans="1:12">
      <c r="A174" s="678">
        <v>3</v>
      </c>
      <c r="B174" s="27" t="s">
        <v>36</v>
      </c>
      <c r="C174" s="48">
        <f t="shared" si="27"/>
        <v>15</v>
      </c>
      <c r="D174" s="37">
        <f t="shared" si="28"/>
        <v>95</v>
      </c>
      <c r="E174" s="37">
        <f t="shared" si="29"/>
        <v>60</v>
      </c>
      <c r="F174" s="392">
        <f t="shared" si="30"/>
        <v>52</v>
      </c>
      <c r="G174" s="225">
        <f>IF(C12=0,"-----",B50*C12*12*F174)</f>
        <v>0.56159999999999999</v>
      </c>
      <c r="H174" s="126">
        <f>IF($O$29=1,"-----",IF(C12=0,"-----",C12*12*K50))</f>
        <v>0.73159069174370428</v>
      </c>
      <c r="I174" s="129">
        <v>0</v>
      </c>
      <c r="J174" s="126">
        <f t="shared" si="31"/>
        <v>1.2931906917437042</v>
      </c>
      <c r="K174" s="132">
        <f t="shared" si="32"/>
        <v>2.5863813834874083</v>
      </c>
      <c r="L174" s="149">
        <f t="shared" si="33"/>
        <v>5</v>
      </c>
    </row>
    <row r="175" spans="1:12">
      <c r="A175" s="678"/>
      <c r="B175" s="27" t="s">
        <v>37</v>
      </c>
      <c r="C175" s="48">
        <f t="shared" si="27"/>
        <v>15</v>
      </c>
      <c r="D175" s="37">
        <f t="shared" si="28"/>
        <v>95</v>
      </c>
      <c r="E175" s="37">
        <f t="shared" si="29"/>
        <v>60</v>
      </c>
      <c r="F175" s="392">
        <f t="shared" si="30"/>
        <v>52</v>
      </c>
      <c r="G175" s="225">
        <f>G174</f>
        <v>0.56159999999999999</v>
      </c>
      <c r="H175" s="126">
        <f>H174</f>
        <v>0.73159069174370428</v>
      </c>
      <c r="I175" s="129">
        <v>0</v>
      </c>
      <c r="J175" s="126">
        <f t="shared" si="31"/>
        <v>1.2931906917437042</v>
      </c>
      <c r="K175" s="132">
        <f t="shared" si="32"/>
        <v>2.5863813834874083</v>
      </c>
      <c r="L175" s="149">
        <f t="shared" si="33"/>
        <v>5</v>
      </c>
    </row>
    <row r="176" spans="1:12">
      <c r="A176" s="678">
        <v>4</v>
      </c>
      <c r="B176" s="27" t="s">
        <v>36</v>
      </c>
      <c r="C176" s="48">
        <f t="shared" si="27"/>
        <v>15</v>
      </c>
      <c r="D176" s="37">
        <f t="shared" si="28"/>
        <v>95</v>
      </c>
      <c r="E176" s="37">
        <f t="shared" si="29"/>
        <v>60</v>
      </c>
      <c r="F176" s="392">
        <f t="shared" si="30"/>
        <v>52</v>
      </c>
      <c r="G176" s="225">
        <f>IF(C13=0,"-----",B51*C13*12*F176)</f>
        <v>0.18720000000000001</v>
      </c>
      <c r="H176" s="126">
        <f>IF($O$29=1,"-----",IF(C13=0,"-----",C13*12*K51))</f>
        <v>0.24386356391456809</v>
      </c>
      <c r="I176" s="129">
        <v>0</v>
      </c>
      <c r="J176" s="126">
        <f t="shared" si="31"/>
        <v>0.43106356391456813</v>
      </c>
      <c r="K176" s="132">
        <f t="shared" si="32"/>
        <v>1</v>
      </c>
      <c r="L176" s="149">
        <f t="shared" si="33"/>
        <v>5</v>
      </c>
    </row>
    <row r="177" spans="1:12">
      <c r="A177" s="678"/>
      <c r="B177" s="27" t="s">
        <v>37</v>
      </c>
      <c r="C177" s="48">
        <f t="shared" si="27"/>
        <v>15</v>
      </c>
      <c r="D177" s="37">
        <f t="shared" si="28"/>
        <v>95</v>
      </c>
      <c r="E177" s="37">
        <f t="shared" si="29"/>
        <v>60</v>
      </c>
      <c r="F177" s="392">
        <f t="shared" si="30"/>
        <v>52</v>
      </c>
      <c r="G177" s="225">
        <f>G176</f>
        <v>0.18720000000000001</v>
      </c>
      <c r="H177" s="126">
        <f>H176</f>
        <v>0.24386356391456809</v>
      </c>
      <c r="I177" s="129">
        <v>0</v>
      </c>
      <c r="J177" s="126">
        <f t="shared" si="31"/>
        <v>0.43106356391456813</v>
      </c>
      <c r="K177" s="132">
        <f t="shared" si="32"/>
        <v>1</v>
      </c>
      <c r="L177" s="149">
        <f t="shared" si="33"/>
        <v>5</v>
      </c>
    </row>
    <row r="178" spans="1:12">
      <c r="A178" s="678">
        <v>5</v>
      </c>
      <c r="B178" s="27" t="s">
        <v>36</v>
      </c>
      <c r="C178" s="48">
        <f t="shared" si="27"/>
        <v>15</v>
      </c>
      <c r="D178" s="37">
        <f t="shared" si="28"/>
        <v>95</v>
      </c>
      <c r="E178" s="37">
        <f t="shared" si="29"/>
        <v>60</v>
      </c>
      <c r="F178" s="392">
        <f t="shared" si="30"/>
        <v>52</v>
      </c>
      <c r="G178" s="225">
        <f>IF(C14=0,"-----",B52*C14*12*F178)</f>
        <v>0.24336000000000002</v>
      </c>
      <c r="H178" s="126">
        <f>IF($O$29=1,"-----",IF(C14=0,"-----",C14*12*K52))</f>
        <v>0.31702263308893852</v>
      </c>
      <c r="I178" s="129">
        <v>0</v>
      </c>
      <c r="J178" s="126">
        <f t="shared" si="31"/>
        <v>0.56038263308893854</v>
      </c>
      <c r="K178" s="132">
        <f t="shared" si="32"/>
        <v>1.1207652661778771</v>
      </c>
      <c r="L178" s="149">
        <f t="shared" si="33"/>
        <v>5</v>
      </c>
    </row>
    <row r="179" spans="1:12">
      <c r="A179" s="678"/>
      <c r="B179" s="27" t="s">
        <v>37</v>
      </c>
      <c r="C179" s="48">
        <f t="shared" si="27"/>
        <v>15</v>
      </c>
      <c r="D179" s="37">
        <f t="shared" si="28"/>
        <v>95</v>
      </c>
      <c r="E179" s="37">
        <f t="shared" si="29"/>
        <v>60</v>
      </c>
      <c r="F179" s="392">
        <f t="shared" si="30"/>
        <v>52</v>
      </c>
      <c r="G179" s="225">
        <f>G178</f>
        <v>0.24336000000000002</v>
      </c>
      <c r="H179" s="126">
        <f>H178</f>
        <v>0.31702263308893852</v>
      </c>
      <c r="I179" s="129">
        <v>0</v>
      </c>
      <c r="J179" s="126">
        <f t="shared" si="31"/>
        <v>0.56038263308893854</v>
      </c>
      <c r="K179" s="132">
        <f t="shared" si="32"/>
        <v>1.1207652661778771</v>
      </c>
      <c r="L179" s="149">
        <f t="shared" si="33"/>
        <v>5</v>
      </c>
    </row>
    <row r="180" spans="1:12">
      <c r="A180" s="678">
        <v>6</v>
      </c>
      <c r="B180" s="27" t="s">
        <v>36</v>
      </c>
      <c r="C180" s="48">
        <f t="shared" si="27"/>
        <v>15</v>
      </c>
      <c r="D180" s="37">
        <f t="shared" si="28"/>
        <v>95</v>
      </c>
      <c r="E180" s="37">
        <f t="shared" si="29"/>
        <v>60</v>
      </c>
      <c r="F180" s="392">
        <f t="shared" si="30"/>
        <v>52</v>
      </c>
      <c r="G180" s="225">
        <f>IF(C15=0,"-----",B53*C15*12*F180)</f>
        <v>0.61775999999999998</v>
      </c>
      <c r="H180" s="126">
        <f>IF($O$29=1,"-----",IF(C15=0,"-----",C15*12*K53))</f>
        <v>0.80474976091807471</v>
      </c>
      <c r="I180" s="129">
        <v>0</v>
      </c>
      <c r="J180" s="126">
        <f t="shared" si="31"/>
        <v>1.4225097609180746</v>
      </c>
      <c r="K180" s="132">
        <f t="shared" si="32"/>
        <v>2.8450195218361491</v>
      </c>
      <c r="L180" s="149">
        <f t="shared" si="33"/>
        <v>5</v>
      </c>
    </row>
    <row r="181" spans="1:12">
      <c r="A181" s="678"/>
      <c r="B181" s="27" t="s">
        <v>37</v>
      </c>
      <c r="C181" s="48">
        <f t="shared" si="27"/>
        <v>15</v>
      </c>
      <c r="D181" s="37">
        <f t="shared" si="28"/>
        <v>95</v>
      </c>
      <c r="E181" s="37">
        <f t="shared" si="29"/>
        <v>60</v>
      </c>
      <c r="F181" s="392">
        <f t="shared" si="30"/>
        <v>52</v>
      </c>
      <c r="G181" s="225">
        <f>G180</f>
        <v>0.61775999999999998</v>
      </c>
      <c r="H181" s="126">
        <f>H180</f>
        <v>0.80474976091807471</v>
      </c>
      <c r="I181" s="129">
        <v>0</v>
      </c>
      <c r="J181" s="126">
        <f t="shared" si="31"/>
        <v>1.4225097609180746</v>
      </c>
      <c r="K181" s="132">
        <f t="shared" si="32"/>
        <v>2.8450195218361491</v>
      </c>
      <c r="L181" s="149">
        <f t="shared" si="33"/>
        <v>5</v>
      </c>
    </row>
    <row r="182" spans="1:12">
      <c r="A182" s="678">
        <v>7</v>
      </c>
      <c r="B182" s="27" t="s">
        <v>36</v>
      </c>
      <c r="C182" s="48">
        <f t="shared" si="27"/>
        <v>15</v>
      </c>
      <c r="D182" s="37">
        <f t="shared" si="28"/>
        <v>95</v>
      </c>
      <c r="E182" s="37">
        <f t="shared" si="29"/>
        <v>60</v>
      </c>
      <c r="F182" s="392">
        <f t="shared" si="30"/>
        <v>52</v>
      </c>
      <c r="G182" s="225">
        <f>IF(C16=0,"-----",B54*C16*12*F182)</f>
        <v>1.0295999999999998</v>
      </c>
      <c r="H182" s="126">
        <f>IF($O$29=1,"-----",IF(C16=0,"-----",C16*12*K54))</f>
        <v>1.3412496015301245</v>
      </c>
      <c r="I182" s="129">
        <v>0</v>
      </c>
      <c r="J182" s="126">
        <f t="shared" si="31"/>
        <v>2.3708496015301241</v>
      </c>
      <c r="K182" s="132">
        <f t="shared" si="32"/>
        <v>4.7416992030602483</v>
      </c>
      <c r="L182" s="149">
        <f t="shared" si="33"/>
        <v>5</v>
      </c>
    </row>
    <row r="183" spans="1:12">
      <c r="A183" s="678"/>
      <c r="B183" s="27" t="s">
        <v>37</v>
      </c>
      <c r="C183" s="48">
        <f t="shared" si="27"/>
        <v>15</v>
      </c>
      <c r="D183" s="37">
        <f t="shared" si="28"/>
        <v>95</v>
      </c>
      <c r="E183" s="37">
        <f t="shared" si="29"/>
        <v>60</v>
      </c>
      <c r="F183" s="392">
        <f t="shared" si="30"/>
        <v>52</v>
      </c>
      <c r="G183" s="225">
        <f>G182</f>
        <v>1.0295999999999998</v>
      </c>
      <c r="H183" s="126">
        <f>H182</f>
        <v>1.3412496015301245</v>
      </c>
      <c r="I183" s="129">
        <v>0</v>
      </c>
      <c r="J183" s="126">
        <f t="shared" si="31"/>
        <v>2.3708496015301241</v>
      </c>
      <c r="K183" s="132">
        <f t="shared" si="32"/>
        <v>4.7416992030602483</v>
      </c>
      <c r="L183" s="149">
        <f t="shared" si="33"/>
        <v>5</v>
      </c>
    </row>
    <row r="184" spans="1:12">
      <c r="A184" s="678">
        <v>8</v>
      </c>
      <c r="B184" s="27" t="s">
        <v>36</v>
      </c>
      <c r="C184" s="48">
        <f t="shared" si="27"/>
        <v>15</v>
      </c>
      <c r="D184" s="37">
        <f t="shared" si="28"/>
        <v>95</v>
      </c>
      <c r="E184" s="37">
        <f t="shared" si="29"/>
        <v>60</v>
      </c>
      <c r="F184" s="392">
        <f t="shared" si="30"/>
        <v>52</v>
      </c>
      <c r="G184" s="225">
        <f>IF(C17=0,"-----",B55*C17*12*F184)</f>
        <v>1.42272</v>
      </c>
      <c r="H184" s="126">
        <f>IF($O$29=1,"-----",IF(C17=0,"-----",C17*12*K55))</f>
        <v>1.8533630857507175</v>
      </c>
      <c r="I184" s="129">
        <v>0</v>
      </c>
      <c r="J184" s="126">
        <f t="shared" si="31"/>
        <v>3.2760830857507175</v>
      </c>
      <c r="K184" s="132" t="str">
        <f t="shared" si="32"/>
        <v>Sliding Surf.</v>
      </c>
      <c r="L184" s="149">
        <f t="shared" si="33"/>
        <v>5</v>
      </c>
    </row>
    <row r="185" spans="1:12">
      <c r="A185" s="678"/>
      <c r="B185" s="27" t="s">
        <v>37</v>
      </c>
      <c r="C185" s="48">
        <f t="shared" si="27"/>
        <v>15</v>
      </c>
      <c r="D185" s="37">
        <f t="shared" si="28"/>
        <v>95</v>
      </c>
      <c r="E185" s="37">
        <f t="shared" si="29"/>
        <v>60</v>
      </c>
      <c r="F185" s="392">
        <f t="shared" si="30"/>
        <v>52</v>
      </c>
      <c r="G185" s="225">
        <f>G184</f>
        <v>1.42272</v>
      </c>
      <c r="H185" s="126">
        <f>H184</f>
        <v>1.8533630857507175</v>
      </c>
      <c r="I185" s="129">
        <v>0</v>
      </c>
      <c r="J185" s="126">
        <f t="shared" si="31"/>
        <v>3.2760830857507175</v>
      </c>
      <c r="K185" s="132" t="str">
        <f t="shared" si="32"/>
        <v>Sliding Surf.</v>
      </c>
      <c r="L185" s="149">
        <f t="shared" si="33"/>
        <v>5</v>
      </c>
    </row>
    <row r="186" spans="1:12">
      <c r="A186" s="678">
        <v>9</v>
      </c>
      <c r="B186" s="27" t="s">
        <v>36</v>
      </c>
      <c r="C186" s="48" t="str">
        <f t="shared" si="27"/>
        <v>-----</v>
      </c>
      <c r="D186" s="37" t="str">
        <f t="shared" si="28"/>
        <v>-----</v>
      </c>
      <c r="E186" s="37" t="str">
        <f t="shared" si="29"/>
        <v>-----</v>
      </c>
      <c r="F186" s="392" t="str">
        <f t="shared" si="30"/>
        <v>-----</v>
      </c>
      <c r="G186" s="225" t="str">
        <f>IF(C18=0,"-----",1.2*B56*C18*12*F186)</f>
        <v>-----</v>
      </c>
      <c r="H186" s="126" t="str">
        <f>IF($O$29=1,"-----",IF(C18=0,"-----",C18*12*K56))</f>
        <v>-----</v>
      </c>
      <c r="I186" s="129"/>
      <c r="J186" s="126" t="str">
        <f t="shared" si="31"/>
        <v>-----</v>
      </c>
      <c r="K186" s="132" t="str">
        <f t="shared" si="32"/>
        <v>-----</v>
      </c>
      <c r="L186" s="149" t="str">
        <f t="shared" si="33"/>
        <v>-----</v>
      </c>
    </row>
    <row r="187" spans="1:12">
      <c r="A187" s="678"/>
      <c r="B187" s="27" t="s">
        <v>37</v>
      </c>
      <c r="C187" s="48" t="str">
        <f t="shared" si="27"/>
        <v>-----</v>
      </c>
      <c r="D187" s="37" t="str">
        <f t="shared" si="28"/>
        <v>-----</v>
      </c>
      <c r="E187" s="37" t="str">
        <f t="shared" si="29"/>
        <v>-----</v>
      </c>
      <c r="F187" s="392" t="str">
        <f t="shared" si="30"/>
        <v>-----</v>
      </c>
      <c r="G187" s="225" t="str">
        <f>G186</f>
        <v>-----</v>
      </c>
      <c r="H187" s="126" t="str">
        <f>H186</f>
        <v>-----</v>
      </c>
      <c r="I187" s="129"/>
      <c r="J187" s="126" t="str">
        <f t="shared" si="31"/>
        <v>-----</v>
      </c>
      <c r="K187" s="132" t="str">
        <f t="shared" si="32"/>
        <v>-----</v>
      </c>
      <c r="L187" s="149" t="str">
        <f t="shared" si="33"/>
        <v>-----</v>
      </c>
    </row>
    <row r="188" spans="1:12">
      <c r="A188" s="678">
        <v>10</v>
      </c>
      <c r="B188" s="27" t="s">
        <v>36</v>
      </c>
      <c r="C188" s="48" t="str">
        <f t="shared" si="27"/>
        <v>-----</v>
      </c>
      <c r="D188" s="37" t="str">
        <f t="shared" si="28"/>
        <v>-----</v>
      </c>
      <c r="E188" s="37" t="str">
        <f t="shared" si="29"/>
        <v>-----</v>
      </c>
      <c r="F188" s="392" t="str">
        <f t="shared" si="30"/>
        <v>-----</v>
      </c>
      <c r="G188" s="225" t="str">
        <f>IF(C19=0,"-----",1.2*B57*C19*12*F188)</f>
        <v>-----</v>
      </c>
      <c r="H188" s="126" t="str">
        <f>IF($O$29=1,"-----",IF(C19=0,"-----",C19*12*K57))</f>
        <v>-----</v>
      </c>
      <c r="I188" s="129"/>
      <c r="J188" s="126" t="str">
        <f t="shared" si="31"/>
        <v>-----</v>
      </c>
      <c r="K188" s="132" t="str">
        <f t="shared" si="32"/>
        <v>-----</v>
      </c>
      <c r="L188" s="149" t="str">
        <f t="shared" si="33"/>
        <v>-----</v>
      </c>
    </row>
    <row r="189" spans="1:12" ht="13.5" thickBot="1">
      <c r="A189" s="681"/>
      <c r="B189" s="17" t="s">
        <v>37</v>
      </c>
      <c r="C189" s="49" t="str">
        <f t="shared" si="27"/>
        <v>-----</v>
      </c>
      <c r="D189" s="50" t="str">
        <f t="shared" si="28"/>
        <v>-----</v>
      </c>
      <c r="E189" s="50" t="str">
        <f t="shared" si="29"/>
        <v>-----</v>
      </c>
      <c r="F189" s="393" t="str">
        <f t="shared" si="30"/>
        <v>-----</v>
      </c>
      <c r="G189" s="226" t="str">
        <f>G188</f>
        <v>-----</v>
      </c>
      <c r="H189" s="127" t="str">
        <f>H188</f>
        <v>-----</v>
      </c>
      <c r="I189" s="130"/>
      <c r="J189" s="127" t="str">
        <f t="shared" si="31"/>
        <v>-----</v>
      </c>
      <c r="K189" s="133" t="str">
        <f t="shared" si="32"/>
        <v>-----</v>
      </c>
      <c r="L189" s="150" t="str">
        <f t="shared" si="33"/>
        <v>-----</v>
      </c>
    </row>
    <row r="190" spans="1:12">
      <c r="A190" s="19" t="s">
        <v>212</v>
      </c>
    </row>
    <row r="191" spans="1:12" ht="13.5">
      <c r="A191" s="19" t="s">
        <v>211</v>
      </c>
    </row>
    <row r="192" spans="1:12">
      <c r="A192" s="19"/>
    </row>
    <row r="194" spans="1:12">
      <c r="A194" s="9" t="s">
        <v>146</v>
      </c>
      <c r="L194" s="6" t="s">
        <v>150</v>
      </c>
    </row>
    <row r="195" spans="1:12" ht="13.5" thickBot="1"/>
    <row r="196" spans="1:12" s="5" customFormat="1">
      <c r="A196" s="92"/>
      <c r="B196" s="10"/>
      <c r="C196" s="53"/>
      <c r="D196" s="10"/>
      <c r="E196" s="10" t="s">
        <v>152</v>
      </c>
      <c r="F196" s="10" t="s">
        <v>22</v>
      </c>
      <c r="G196" s="10"/>
      <c r="H196" s="160" t="s">
        <v>150</v>
      </c>
      <c r="I196" s="160" t="s">
        <v>158</v>
      </c>
      <c r="J196" s="10" t="s">
        <v>42</v>
      </c>
      <c r="K196" s="10" t="s">
        <v>44</v>
      </c>
    </row>
    <row r="197" spans="1:12" s="5" customFormat="1">
      <c r="A197" s="91"/>
      <c r="B197" s="15"/>
      <c r="C197" s="176" t="s">
        <v>147</v>
      </c>
      <c r="D197" s="15" t="s">
        <v>155</v>
      </c>
      <c r="E197" s="15" t="s">
        <v>153</v>
      </c>
      <c r="F197" s="15" t="s">
        <v>153</v>
      </c>
      <c r="G197" s="15"/>
      <c r="H197" s="156" t="s">
        <v>147</v>
      </c>
      <c r="I197" s="156" t="s">
        <v>162</v>
      </c>
      <c r="J197" s="15" t="s">
        <v>162</v>
      </c>
      <c r="K197" s="15" t="s">
        <v>162</v>
      </c>
    </row>
    <row r="198" spans="1:12" s="5" customFormat="1">
      <c r="A198" s="91"/>
      <c r="B198" s="15"/>
      <c r="C198" s="176" t="s">
        <v>162</v>
      </c>
      <c r="D198" s="15" t="s">
        <v>147</v>
      </c>
      <c r="E198" s="15" t="s">
        <v>162</v>
      </c>
      <c r="F198" s="15" t="s">
        <v>162</v>
      </c>
      <c r="G198" s="15"/>
      <c r="H198" s="156" t="s">
        <v>162</v>
      </c>
      <c r="I198" s="156" t="s">
        <v>148</v>
      </c>
      <c r="J198" s="15" t="s">
        <v>148</v>
      </c>
      <c r="K198" s="15" t="s">
        <v>148</v>
      </c>
    </row>
    <row r="199" spans="1:12" s="5" customFormat="1" ht="14.25">
      <c r="A199" s="91" t="s">
        <v>10</v>
      </c>
      <c r="B199" s="15" t="s">
        <v>35</v>
      </c>
      <c r="C199" s="176" t="s">
        <v>148</v>
      </c>
      <c r="D199" s="15" t="s">
        <v>163</v>
      </c>
      <c r="E199" s="15" t="s">
        <v>148</v>
      </c>
      <c r="F199" s="15" t="s">
        <v>148</v>
      </c>
      <c r="G199" s="15" t="s">
        <v>150</v>
      </c>
      <c r="H199" s="156" t="s">
        <v>154</v>
      </c>
      <c r="I199" s="156" t="s">
        <v>159</v>
      </c>
      <c r="J199" s="15" t="s">
        <v>161</v>
      </c>
      <c r="K199" s="15" t="s">
        <v>161</v>
      </c>
    </row>
    <row r="200" spans="1:12" s="5" customFormat="1" ht="15" thickBot="1">
      <c r="A200" s="54" t="s">
        <v>9</v>
      </c>
      <c r="B200" s="11" t="s">
        <v>21</v>
      </c>
      <c r="C200" s="134" t="s">
        <v>215</v>
      </c>
      <c r="D200" s="11" t="s">
        <v>156</v>
      </c>
      <c r="E200" s="11" t="s">
        <v>216</v>
      </c>
      <c r="F200" s="11" t="s">
        <v>217</v>
      </c>
      <c r="G200" s="15" t="s">
        <v>218</v>
      </c>
      <c r="H200" s="162" t="s">
        <v>151</v>
      </c>
      <c r="I200" s="162" t="s">
        <v>86</v>
      </c>
      <c r="J200" s="11" t="s">
        <v>160</v>
      </c>
      <c r="K200" s="11" t="s">
        <v>164</v>
      </c>
    </row>
    <row r="201" spans="1:12">
      <c r="A201" s="717">
        <v>1</v>
      </c>
      <c r="B201" s="177" t="s">
        <v>36</v>
      </c>
      <c r="C201" s="128">
        <v>0.5</v>
      </c>
      <c r="D201" s="142">
        <v>6</v>
      </c>
      <c r="E201" s="139">
        <v>0.25</v>
      </c>
      <c r="F201" s="136">
        <v>0.25</v>
      </c>
      <c r="G201" s="13" t="str">
        <f>IF(F201=0,"-----",IF(MAX(E201:F201)&lt;=0.7*C201,"OK","NG"))</f>
        <v>OK</v>
      </c>
      <c r="H201" s="232">
        <f t="shared" ref="H201:H220" si="34">IF(C141=0,"-----",(D141*C141)/(2*C201*(D141+C141)))</f>
        <v>10.434782608695652</v>
      </c>
      <c r="I201" s="172">
        <f t="shared" ref="I201:I220" si="35">IF(C201=0,"-----",C201*D201+E201+F201)</f>
        <v>3.5</v>
      </c>
      <c r="J201" s="151" t="str">
        <f t="shared" ref="J201:J220" si="36">IF(I201="-----","-----",IF(2*J170&gt;5,"OK",IF(I201&gt;=K170,"OK","NG")))</f>
        <v>OK</v>
      </c>
      <c r="K201" s="13" t="str">
        <f t="shared" ref="K201:K220" si="37">IF(I201="-----","-----",IF(I201&lt;=L170,"OK","NG"))</f>
        <v>OK</v>
      </c>
    </row>
    <row r="202" spans="1:12">
      <c r="A202" s="678"/>
      <c r="B202" s="27" t="s">
        <v>37</v>
      </c>
      <c r="C202" s="129">
        <v>0.5</v>
      </c>
      <c r="D202" s="143">
        <v>6</v>
      </c>
      <c r="E202" s="140">
        <v>0.25</v>
      </c>
      <c r="F202" s="137">
        <v>0.25</v>
      </c>
      <c r="G202" s="14" t="str">
        <f t="shared" ref="G202:G220" si="38">IF(F202=0,"-----",IF(MAX(E202:F202)&lt;=0.7*C202,"OK","NG"))</f>
        <v>OK</v>
      </c>
      <c r="H202" s="233">
        <f t="shared" si="34"/>
        <v>10.434782608695652</v>
      </c>
      <c r="I202" s="173">
        <f t="shared" si="35"/>
        <v>3.5</v>
      </c>
      <c r="J202" s="152" t="str">
        <f t="shared" si="36"/>
        <v>OK</v>
      </c>
      <c r="K202" s="14" t="str">
        <f t="shared" si="37"/>
        <v>OK</v>
      </c>
    </row>
    <row r="203" spans="1:12">
      <c r="A203" s="678">
        <v>2</v>
      </c>
      <c r="B203" s="27" t="s">
        <v>36</v>
      </c>
      <c r="C203" s="129">
        <v>0.5625</v>
      </c>
      <c r="D203" s="143">
        <v>8</v>
      </c>
      <c r="E203" s="140">
        <v>0.25</v>
      </c>
      <c r="F203" s="137">
        <v>0.25</v>
      </c>
      <c r="G203" s="14" t="str">
        <f t="shared" si="38"/>
        <v>OK</v>
      </c>
      <c r="H203" s="233">
        <f t="shared" si="34"/>
        <v>11.572327044025156</v>
      </c>
      <c r="I203" s="173">
        <f t="shared" si="35"/>
        <v>5</v>
      </c>
      <c r="J203" s="152" t="str">
        <f t="shared" si="36"/>
        <v>OK</v>
      </c>
      <c r="K203" s="14" t="str">
        <f t="shared" si="37"/>
        <v>OK</v>
      </c>
    </row>
    <row r="204" spans="1:12">
      <c r="A204" s="678"/>
      <c r="B204" s="27" t="s">
        <v>37</v>
      </c>
      <c r="C204" s="129">
        <v>0.5625</v>
      </c>
      <c r="D204" s="143">
        <v>8</v>
      </c>
      <c r="E204" s="140">
        <v>0.25</v>
      </c>
      <c r="F204" s="137">
        <v>0.25</v>
      </c>
      <c r="G204" s="14" t="str">
        <f t="shared" si="38"/>
        <v>OK</v>
      </c>
      <c r="H204" s="233">
        <f t="shared" si="34"/>
        <v>11.572327044025156</v>
      </c>
      <c r="I204" s="173">
        <f t="shared" si="35"/>
        <v>5</v>
      </c>
      <c r="J204" s="152" t="str">
        <f t="shared" si="36"/>
        <v>OK</v>
      </c>
      <c r="K204" s="14" t="str">
        <f t="shared" si="37"/>
        <v>OK</v>
      </c>
    </row>
    <row r="205" spans="1:12">
      <c r="A205" s="678">
        <v>3</v>
      </c>
      <c r="B205" s="27" t="s">
        <v>36</v>
      </c>
      <c r="C205" s="129">
        <v>0.5625</v>
      </c>
      <c r="D205" s="143">
        <v>8</v>
      </c>
      <c r="E205" s="140">
        <v>0.25</v>
      </c>
      <c r="F205" s="137">
        <v>0.25</v>
      </c>
      <c r="G205" s="14" t="str">
        <f>IF(F205=0,"-----",IF(MAX(E205:F205)&lt;=0.7*C205,"OK","NG"))</f>
        <v>OK</v>
      </c>
      <c r="H205" s="233">
        <f t="shared" si="34"/>
        <v>11.572327044025156</v>
      </c>
      <c r="I205" s="173">
        <f t="shared" si="35"/>
        <v>5</v>
      </c>
      <c r="J205" s="152" t="str">
        <f t="shared" si="36"/>
        <v>OK</v>
      </c>
      <c r="K205" s="14" t="str">
        <f t="shared" si="37"/>
        <v>OK</v>
      </c>
    </row>
    <row r="206" spans="1:12">
      <c r="A206" s="678"/>
      <c r="B206" s="27" t="s">
        <v>37</v>
      </c>
      <c r="C206" s="129">
        <v>0.5625</v>
      </c>
      <c r="D206" s="143">
        <v>8</v>
      </c>
      <c r="E206" s="140">
        <v>0.25</v>
      </c>
      <c r="F206" s="137">
        <v>0.25</v>
      </c>
      <c r="G206" s="14" t="str">
        <f t="shared" si="38"/>
        <v>OK</v>
      </c>
      <c r="H206" s="233">
        <f t="shared" si="34"/>
        <v>11.572327044025156</v>
      </c>
      <c r="I206" s="173">
        <f t="shared" si="35"/>
        <v>5</v>
      </c>
      <c r="J206" s="152" t="str">
        <f t="shared" si="36"/>
        <v>OK</v>
      </c>
      <c r="K206" s="14" t="str">
        <f t="shared" si="37"/>
        <v>OK</v>
      </c>
    </row>
    <row r="207" spans="1:12">
      <c r="A207" s="678">
        <v>4</v>
      </c>
      <c r="B207" s="27" t="s">
        <v>36</v>
      </c>
      <c r="C207" s="129">
        <v>0.5625</v>
      </c>
      <c r="D207" s="143">
        <v>7</v>
      </c>
      <c r="E207" s="140">
        <v>0.25</v>
      </c>
      <c r="F207" s="137">
        <v>0.25</v>
      </c>
      <c r="G207" s="14" t="str">
        <f t="shared" si="38"/>
        <v>OK</v>
      </c>
      <c r="H207" s="233">
        <f t="shared" si="34"/>
        <v>11.572327044025156</v>
      </c>
      <c r="I207" s="173">
        <f t="shared" si="35"/>
        <v>4.4375</v>
      </c>
      <c r="J207" s="152" t="str">
        <f t="shared" si="36"/>
        <v>OK</v>
      </c>
      <c r="K207" s="14" t="str">
        <f t="shared" si="37"/>
        <v>OK</v>
      </c>
    </row>
    <row r="208" spans="1:12">
      <c r="A208" s="678"/>
      <c r="B208" s="27" t="s">
        <v>37</v>
      </c>
      <c r="C208" s="129">
        <v>0.5625</v>
      </c>
      <c r="D208" s="143">
        <v>7</v>
      </c>
      <c r="E208" s="140">
        <v>0.25</v>
      </c>
      <c r="F208" s="137">
        <v>0.25</v>
      </c>
      <c r="G208" s="14" t="str">
        <f t="shared" si="38"/>
        <v>OK</v>
      </c>
      <c r="H208" s="233">
        <f t="shared" si="34"/>
        <v>11.572327044025156</v>
      </c>
      <c r="I208" s="173">
        <f t="shared" si="35"/>
        <v>4.4375</v>
      </c>
      <c r="J208" s="152" t="str">
        <f t="shared" si="36"/>
        <v>OK</v>
      </c>
      <c r="K208" s="14" t="str">
        <f t="shared" si="37"/>
        <v>OK</v>
      </c>
    </row>
    <row r="209" spans="1:22">
      <c r="A209" s="678">
        <v>5</v>
      </c>
      <c r="B209" s="27" t="s">
        <v>36</v>
      </c>
      <c r="C209" s="129">
        <v>0.5625</v>
      </c>
      <c r="D209" s="143">
        <v>7</v>
      </c>
      <c r="E209" s="140">
        <v>0.25</v>
      </c>
      <c r="F209" s="137">
        <v>0.25</v>
      </c>
      <c r="G209" s="14" t="str">
        <f t="shared" si="38"/>
        <v>OK</v>
      </c>
      <c r="H209" s="233">
        <f t="shared" si="34"/>
        <v>11.572327044025156</v>
      </c>
      <c r="I209" s="173">
        <f t="shared" si="35"/>
        <v>4.4375</v>
      </c>
      <c r="J209" s="152" t="str">
        <f t="shared" si="36"/>
        <v>OK</v>
      </c>
      <c r="K209" s="14" t="str">
        <f t="shared" si="37"/>
        <v>OK</v>
      </c>
    </row>
    <row r="210" spans="1:22">
      <c r="A210" s="678"/>
      <c r="B210" s="27" t="s">
        <v>37</v>
      </c>
      <c r="C210" s="129">
        <v>0.5625</v>
      </c>
      <c r="D210" s="143">
        <v>7</v>
      </c>
      <c r="E210" s="140">
        <v>0.25</v>
      </c>
      <c r="F210" s="137">
        <v>0.25</v>
      </c>
      <c r="G210" s="14" t="str">
        <f t="shared" si="38"/>
        <v>OK</v>
      </c>
      <c r="H210" s="233">
        <f t="shared" si="34"/>
        <v>11.572327044025156</v>
      </c>
      <c r="I210" s="173">
        <f t="shared" si="35"/>
        <v>4.4375</v>
      </c>
      <c r="J210" s="152" t="str">
        <f t="shared" si="36"/>
        <v>OK</v>
      </c>
      <c r="K210" s="14" t="str">
        <f t="shared" si="37"/>
        <v>OK</v>
      </c>
    </row>
    <row r="211" spans="1:22">
      <c r="A211" s="678">
        <v>6</v>
      </c>
      <c r="B211" s="27" t="s">
        <v>36</v>
      </c>
      <c r="C211" s="129">
        <v>0.5625</v>
      </c>
      <c r="D211" s="143">
        <v>7</v>
      </c>
      <c r="E211" s="140">
        <v>0.25</v>
      </c>
      <c r="F211" s="137">
        <v>0.25</v>
      </c>
      <c r="G211" s="14" t="str">
        <f t="shared" si="38"/>
        <v>OK</v>
      </c>
      <c r="H211" s="233">
        <f t="shared" si="34"/>
        <v>11.572327044025156</v>
      </c>
      <c r="I211" s="173">
        <f t="shared" si="35"/>
        <v>4.4375</v>
      </c>
      <c r="J211" s="152" t="str">
        <f t="shared" si="36"/>
        <v>OK</v>
      </c>
      <c r="K211" s="14" t="str">
        <f t="shared" si="37"/>
        <v>OK</v>
      </c>
    </row>
    <row r="212" spans="1:22">
      <c r="A212" s="678"/>
      <c r="B212" s="27" t="s">
        <v>37</v>
      </c>
      <c r="C212" s="129">
        <v>0.5625</v>
      </c>
      <c r="D212" s="143">
        <v>7</v>
      </c>
      <c r="E212" s="140">
        <v>0.25</v>
      </c>
      <c r="F212" s="137">
        <v>0.25</v>
      </c>
      <c r="G212" s="14" t="str">
        <f t="shared" si="38"/>
        <v>OK</v>
      </c>
      <c r="H212" s="233">
        <f t="shared" si="34"/>
        <v>11.572327044025156</v>
      </c>
      <c r="I212" s="173">
        <f t="shared" si="35"/>
        <v>4.4375</v>
      </c>
      <c r="J212" s="152" t="str">
        <f t="shared" si="36"/>
        <v>OK</v>
      </c>
      <c r="K212" s="14" t="str">
        <f t="shared" si="37"/>
        <v>OK</v>
      </c>
    </row>
    <row r="213" spans="1:22">
      <c r="A213" s="678">
        <v>7</v>
      </c>
      <c r="B213" s="27" t="s">
        <v>36</v>
      </c>
      <c r="C213" s="129">
        <v>0.5625</v>
      </c>
      <c r="D213" s="143">
        <v>8</v>
      </c>
      <c r="E213" s="140">
        <v>0.25</v>
      </c>
      <c r="F213" s="137">
        <v>0.25</v>
      </c>
      <c r="G213" s="14" t="str">
        <f t="shared" si="38"/>
        <v>OK</v>
      </c>
      <c r="H213" s="233">
        <f t="shared" si="34"/>
        <v>11.572327044025156</v>
      </c>
      <c r="I213" s="173">
        <f t="shared" si="35"/>
        <v>5</v>
      </c>
      <c r="J213" s="152" t="str">
        <f t="shared" si="36"/>
        <v>OK</v>
      </c>
      <c r="K213" s="14" t="str">
        <f t="shared" si="37"/>
        <v>OK</v>
      </c>
    </row>
    <row r="214" spans="1:22">
      <c r="A214" s="678"/>
      <c r="B214" s="27" t="s">
        <v>37</v>
      </c>
      <c r="C214" s="129">
        <v>0.5625</v>
      </c>
      <c r="D214" s="143">
        <v>8</v>
      </c>
      <c r="E214" s="140">
        <v>0.25</v>
      </c>
      <c r="F214" s="137">
        <v>0.25</v>
      </c>
      <c r="G214" s="14" t="str">
        <f t="shared" si="38"/>
        <v>OK</v>
      </c>
      <c r="H214" s="233">
        <f t="shared" si="34"/>
        <v>11.572327044025156</v>
      </c>
      <c r="I214" s="173">
        <f t="shared" si="35"/>
        <v>5</v>
      </c>
      <c r="J214" s="152" t="str">
        <f t="shared" si="36"/>
        <v>OK</v>
      </c>
      <c r="K214" s="14" t="str">
        <f t="shared" si="37"/>
        <v>OK</v>
      </c>
    </row>
    <row r="215" spans="1:22">
      <c r="A215" s="678">
        <v>8</v>
      </c>
      <c r="B215" s="27" t="s">
        <v>36</v>
      </c>
      <c r="C215" s="129">
        <v>0.5</v>
      </c>
      <c r="D215" s="143">
        <v>6</v>
      </c>
      <c r="E215" s="140">
        <v>0.25</v>
      </c>
      <c r="F215" s="137">
        <v>0.25</v>
      </c>
      <c r="G215" s="14" t="str">
        <f t="shared" si="38"/>
        <v>OK</v>
      </c>
      <c r="H215" s="233">
        <f t="shared" si="34"/>
        <v>10.64516129032258</v>
      </c>
      <c r="I215" s="173">
        <f t="shared" si="35"/>
        <v>3.5</v>
      </c>
      <c r="J215" s="152" t="str">
        <f t="shared" si="36"/>
        <v>OK</v>
      </c>
      <c r="K215" s="14" t="str">
        <f t="shared" si="37"/>
        <v>OK</v>
      </c>
    </row>
    <row r="216" spans="1:22">
      <c r="A216" s="678"/>
      <c r="B216" s="27" t="s">
        <v>37</v>
      </c>
      <c r="C216" s="129">
        <v>0.5</v>
      </c>
      <c r="D216" s="143">
        <v>6</v>
      </c>
      <c r="E216" s="140">
        <v>0.25</v>
      </c>
      <c r="F216" s="137">
        <v>0.25</v>
      </c>
      <c r="G216" s="14" t="str">
        <f t="shared" si="38"/>
        <v>OK</v>
      </c>
      <c r="H216" s="233">
        <f t="shared" si="34"/>
        <v>10.434782608695652</v>
      </c>
      <c r="I216" s="173">
        <f t="shared" si="35"/>
        <v>3.5</v>
      </c>
      <c r="J216" s="152" t="str">
        <f t="shared" si="36"/>
        <v>OK</v>
      </c>
      <c r="K216" s="14" t="str">
        <f t="shared" si="37"/>
        <v>OK</v>
      </c>
    </row>
    <row r="217" spans="1:22">
      <c r="A217" s="678">
        <v>9</v>
      </c>
      <c r="B217" s="27" t="s">
        <v>36</v>
      </c>
      <c r="C217" s="129"/>
      <c r="D217" s="143"/>
      <c r="E217" s="140"/>
      <c r="F217" s="137"/>
      <c r="G217" s="14" t="str">
        <f t="shared" si="38"/>
        <v>-----</v>
      </c>
      <c r="H217" s="233" t="str">
        <f t="shared" si="34"/>
        <v>-----</v>
      </c>
      <c r="I217" s="173" t="str">
        <f t="shared" si="35"/>
        <v>-----</v>
      </c>
      <c r="J217" s="152" t="str">
        <f t="shared" si="36"/>
        <v>-----</v>
      </c>
      <c r="K217" s="14" t="str">
        <f t="shared" si="37"/>
        <v>-----</v>
      </c>
    </row>
    <row r="218" spans="1:22">
      <c r="A218" s="678"/>
      <c r="B218" s="27" t="s">
        <v>37</v>
      </c>
      <c r="C218" s="129"/>
      <c r="D218" s="143"/>
      <c r="E218" s="140"/>
      <c r="F218" s="137"/>
      <c r="G218" s="14" t="str">
        <f t="shared" si="38"/>
        <v>-----</v>
      </c>
      <c r="H218" s="233" t="str">
        <f t="shared" si="34"/>
        <v>-----</v>
      </c>
      <c r="I218" s="173" t="str">
        <f t="shared" si="35"/>
        <v>-----</v>
      </c>
      <c r="J218" s="152" t="str">
        <f t="shared" si="36"/>
        <v>-----</v>
      </c>
      <c r="K218" s="14" t="str">
        <f t="shared" si="37"/>
        <v>-----</v>
      </c>
    </row>
    <row r="219" spans="1:22">
      <c r="A219" s="678">
        <v>10</v>
      </c>
      <c r="B219" s="27" t="s">
        <v>36</v>
      </c>
      <c r="C219" s="129"/>
      <c r="D219" s="143"/>
      <c r="E219" s="140"/>
      <c r="F219" s="137"/>
      <c r="G219" s="14" t="str">
        <f t="shared" si="38"/>
        <v>-----</v>
      </c>
      <c r="H219" s="233" t="str">
        <f t="shared" si="34"/>
        <v>-----</v>
      </c>
      <c r="I219" s="173" t="str">
        <f t="shared" si="35"/>
        <v>-----</v>
      </c>
      <c r="J219" s="152" t="str">
        <f t="shared" si="36"/>
        <v>-----</v>
      </c>
      <c r="K219" s="14" t="str">
        <f t="shared" si="37"/>
        <v>-----</v>
      </c>
    </row>
    <row r="220" spans="1:22" ht="13.5" thickBot="1">
      <c r="A220" s="681"/>
      <c r="B220" s="17" t="s">
        <v>37</v>
      </c>
      <c r="C220" s="130"/>
      <c r="D220" s="144"/>
      <c r="E220" s="141"/>
      <c r="F220" s="138"/>
      <c r="G220" s="18" t="str">
        <f t="shared" si="38"/>
        <v>-----</v>
      </c>
      <c r="H220" s="234" t="str">
        <f t="shared" si="34"/>
        <v>-----</v>
      </c>
      <c r="I220" s="174" t="str">
        <f t="shared" si="35"/>
        <v>-----</v>
      </c>
      <c r="J220" s="153" t="str">
        <f t="shared" si="36"/>
        <v>-----</v>
      </c>
      <c r="K220" s="18" t="str">
        <f t="shared" si="37"/>
        <v>-----</v>
      </c>
    </row>
    <row r="223" spans="1:22">
      <c r="A223" s="9" t="s">
        <v>694</v>
      </c>
      <c r="L223" s="6" t="s">
        <v>658</v>
      </c>
      <c r="N223" s="187"/>
      <c r="O223" s="187"/>
      <c r="P223" s="187"/>
      <c r="Q223" s="187"/>
      <c r="R223" s="187"/>
      <c r="S223" s="187"/>
      <c r="T223" s="187"/>
      <c r="U223" s="187"/>
      <c r="V223" s="187"/>
    </row>
    <row r="224" spans="1:22" ht="13.5" thickBot="1">
      <c r="N224" s="29"/>
      <c r="O224" s="29"/>
      <c r="P224" s="29"/>
      <c r="Q224" s="29"/>
      <c r="R224" s="29"/>
      <c r="S224" s="29"/>
      <c r="T224" s="29"/>
      <c r="U224" s="29"/>
      <c r="V224" s="29"/>
    </row>
    <row r="225" spans="1:22" s="5" customFormat="1">
      <c r="A225" s="10"/>
      <c r="B225" s="10"/>
      <c r="C225" s="10" t="s">
        <v>147</v>
      </c>
      <c r="D225" s="728" t="s">
        <v>646</v>
      </c>
      <c r="E225" s="729"/>
      <c r="F225" s="729"/>
      <c r="G225" s="729"/>
      <c r="H225" s="730"/>
      <c r="I225" s="728" t="s">
        <v>653</v>
      </c>
      <c r="J225" s="729"/>
      <c r="K225" s="729"/>
      <c r="L225" s="730"/>
      <c r="N225" s="135"/>
      <c r="O225" s="135"/>
      <c r="P225" s="135"/>
      <c r="Q225" s="135"/>
      <c r="R225" s="187"/>
      <c r="S225" s="394"/>
      <c r="T225" s="395"/>
      <c r="U225" s="187"/>
      <c r="V225" s="187"/>
    </row>
    <row r="226" spans="1:22" s="5" customFormat="1" ht="13.5" thickBot="1">
      <c r="A226" s="15"/>
      <c r="B226" s="15"/>
      <c r="C226" s="15" t="s">
        <v>162</v>
      </c>
      <c r="D226" s="686" t="s">
        <v>649</v>
      </c>
      <c r="E226" s="741"/>
      <c r="F226" s="741"/>
      <c r="G226" s="741"/>
      <c r="H226" s="687"/>
      <c r="I226" s="686" t="s">
        <v>652</v>
      </c>
      <c r="J226" s="741"/>
      <c r="K226" s="741"/>
      <c r="L226" s="687"/>
      <c r="N226" s="135"/>
      <c r="O226" s="135"/>
      <c r="P226" s="135"/>
      <c r="Q226" s="135"/>
      <c r="R226" s="187"/>
      <c r="S226" s="396"/>
      <c r="T226" s="395"/>
      <c r="U226" s="187"/>
      <c r="V226" s="187"/>
    </row>
    <row r="227" spans="1:22" s="5" customFormat="1" ht="14.25">
      <c r="A227" s="15" t="s">
        <v>10</v>
      </c>
      <c r="B227" s="15" t="s">
        <v>35</v>
      </c>
      <c r="C227" s="15" t="s">
        <v>587</v>
      </c>
      <c r="D227" s="403" t="s">
        <v>647</v>
      </c>
      <c r="E227" s="403" t="s">
        <v>643</v>
      </c>
      <c r="F227" s="10" t="s">
        <v>650</v>
      </c>
      <c r="G227" s="403" t="s">
        <v>648</v>
      </c>
      <c r="H227" s="403" t="s">
        <v>644</v>
      </c>
      <c r="I227" s="403" t="s">
        <v>654</v>
      </c>
      <c r="J227" s="403" t="s">
        <v>655</v>
      </c>
      <c r="K227" s="403" t="s">
        <v>656</v>
      </c>
      <c r="L227" s="403" t="s">
        <v>657</v>
      </c>
      <c r="N227" s="135"/>
      <c r="O227" s="135"/>
      <c r="P227" s="135"/>
      <c r="Q227" s="135"/>
      <c r="R227" s="187"/>
      <c r="S227" s="396"/>
      <c r="T227" s="395"/>
      <c r="U227" s="187"/>
      <c r="V227" s="187"/>
    </row>
    <row r="228" spans="1:22" s="5" customFormat="1" ht="15" thickBot="1">
      <c r="A228" s="11" t="s">
        <v>9</v>
      </c>
      <c r="B228" s="11" t="s">
        <v>21</v>
      </c>
      <c r="C228" s="11" t="s">
        <v>186</v>
      </c>
      <c r="D228" s="11" t="s">
        <v>73</v>
      </c>
      <c r="E228" s="11" t="s">
        <v>28</v>
      </c>
      <c r="F228" s="99" t="s">
        <v>651</v>
      </c>
      <c r="G228" s="11" t="s">
        <v>73</v>
      </c>
      <c r="H228" s="11" t="s">
        <v>28</v>
      </c>
      <c r="I228" s="15" t="s">
        <v>432</v>
      </c>
      <c r="J228" s="15" t="s">
        <v>28</v>
      </c>
      <c r="K228" s="15" t="s">
        <v>432</v>
      </c>
      <c r="L228" s="15" t="s">
        <v>28</v>
      </c>
      <c r="N228" s="187"/>
      <c r="O228" s="187"/>
      <c r="P228" s="187"/>
      <c r="Q228" s="187"/>
      <c r="R228" s="187"/>
      <c r="S228" s="187"/>
      <c r="T228" s="187"/>
      <c r="U228" s="187"/>
      <c r="V228" s="187"/>
    </row>
    <row r="229" spans="1:22">
      <c r="A229" s="717">
        <v>1</v>
      </c>
      <c r="B229" s="177" t="s">
        <v>36</v>
      </c>
      <c r="C229" s="125">
        <f t="shared" ref="C229:C248" si="39">H201</f>
        <v>10.434782608695652</v>
      </c>
      <c r="D229" s="398">
        <f t="shared" ref="D229:D248" si="40">IF(C229="-----","-----",(C83+D83+E83+H83+I83)/(C141*D141))</f>
        <v>0.89270833333333333</v>
      </c>
      <c r="E229" s="399">
        <f>IF(D229="-----","-----",1.4*D229/(F32*C229))</f>
        <v>1.2607547514619881</v>
      </c>
      <c r="F229" s="124" t="str">
        <f>IF(E229="-----","-----",IF(E229&lt;=3,"OK","NG"))</f>
        <v>OK</v>
      </c>
      <c r="G229" s="399">
        <f t="shared" ref="G229:G248" si="41">IF(C229="-----","-----",MAX(F83,G83)/(C141*D141))</f>
        <v>0.3125</v>
      </c>
      <c r="H229" s="404">
        <f>IF(G229="-----","-----",1.4*G229/(F32*C229))</f>
        <v>0.44133771929824561</v>
      </c>
      <c r="I229" s="408">
        <f t="shared" ref="I229:I248" si="42">IF(C229="-----","-----",ABS(C111+H111+I111))</f>
        <v>8.8999999999999973E-4</v>
      </c>
      <c r="J229" s="112">
        <f t="shared" ref="J229:J248" si="43">IF(I229="-----","-----",0.5*((D141/C201)^2)*I229/D201)</f>
        <v>7.5946666666666648E-2</v>
      </c>
      <c r="K229" s="409">
        <f t="shared" ref="K229:K248" si="44">IF(C229="-----","-----",MAX(ABS(D111),ABS(E111)))</f>
        <v>1.25E-3</v>
      </c>
      <c r="L229" s="224">
        <f t="shared" ref="L229:L248" si="45">IF(K229="-----","-----",0.5*((D141/C201)^2)*K229/D201)</f>
        <v>0.10666666666666667</v>
      </c>
      <c r="N229" s="29"/>
      <c r="O229" s="35"/>
      <c r="P229" s="33"/>
      <c r="Q229" s="29"/>
      <c r="R229" s="34"/>
      <c r="S229" s="33"/>
      <c r="T229" s="29"/>
      <c r="U229" s="29"/>
      <c r="V229" s="29"/>
    </row>
    <row r="230" spans="1:22">
      <c r="A230" s="678"/>
      <c r="B230" s="27" t="s">
        <v>37</v>
      </c>
      <c r="C230" s="126">
        <f t="shared" si="39"/>
        <v>10.434782608695652</v>
      </c>
      <c r="D230" s="400">
        <f t="shared" si="40"/>
        <v>0.86093750000000002</v>
      </c>
      <c r="E230" s="397">
        <f>IF(D230="-----","-----",1.4*D230/(F32*C230))</f>
        <v>1.2158854166666666</v>
      </c>
      <c r="F230" s="37" t="str">
        <f t="shared" ref="F230:F248" si="46">IF(E230="-----","-----",IF(E230&lt;=3,"OK","NG"))</f>
        <v>OK</v>
      </c>
      <c r="G230" s="397">
        <f t="shared" si="41"/>
        <v>0.30625000000000002</v>
      </c>
      <c r="H230" s="405">
        <f>IF(G230="-----","-----",1.4*G230/(F32*C230))</f>
        <v>0.43251096491228069</v>
      </c>
      <c r="I230" s="410">
        <f t="shared" si="42"/>
        <v>9.850000000000002E-4</v>
      </c>
      <c r="J230" s="90">
        <f t="shared" si="43"/>
        <v>8.4053333333333355E-2</v>
      </c>
      <c r="K230" s="407">
        <f t="shared" si="44"/>
        <v>1.0549999999999999E-3</v>
      </c>
      <c r="L230" s="225">
        <f t="shared" si="45"/>
        <v>9.0026666666666658E-2</v>
      </c>
      <c r="N230" s="29"/>
      <c r="O230" s="35"/>
      <c r="P230" s="33"/>
      <c r="Q230" s="29"/>
      <c r="R230" s="29"/>
      <c r="S230" s="29"/>
      <c r="T230" s="29"/>
      <c r="U230" s="29"/>
      <c r="V230" s="29"/>
    </row>
    <row r="231" spans="1:22">
      <c r="A231" s="678">
        <v>2</v>
      </c>
      <c r="B231" s="27" t="s">
        <v>36</v>
      </c>
      <c r="C231" s="126">
        <f t="shared" si="39"/>
        <v>11.572327044025156</v>
      </c>
      <c r="D231" s="400">
        <f t="shared" si="40"/>
        <v>0.80724637681159417</v>
      </c>
      <c r="E231" s="397">
        <f>IF(D231="-----","-----",1.4*D231/(F33*C231))</f>
        <v>1.0279922395781513</v>
      </c>
      <c r="F231" s="37" t="str">
        <f>IF(E231="-----","-----",IF(E231&lt;=3,"OK","NG"))</f>
        <v>OK</v>
      </c>
      <c r="G231" s="397">
        <f t="shared" si="41"/>
        <v>0.32173913043478258</v>
      </c>
      <c r="H231" s="405">
        <f>IF(G231="-----","-----",1.4*G231/(F33*C231))</f>
        <v>0.40972042582827572</v>
      </c>
      <c r="I231" s="410">
        <f t="shared" si="42"/>
        <v>9.1099999999999992E-4</v>
      </c>
      <c r="J231" s="90">
        <f t="shared" si="43"/>
        <v>9.5193876543209849E-2</v>
      </c>
      <c r="K231" s="407">
        <f t="shared" si="44"/>
        <v>1.5499999999999999E-3</v>
      </c>
      <c r="L231" s="225">
        <f t="shared" si="45"/>
        <v>0.16196543209876541</v>
      </c>
      <c r="N231" s="29"/>
      <c r="O231" s="29"/>
      <c r="P231" s="29"/>
      <c r="Q231" s="29"/>
      <c r="R231" s="29"/>
      <c r="S231" s="29"/>
      <c r="T231" s="29"/>
      <c r="U231" s="29"/>
      <c r="V231" s="29"/>
    </row>
    <row r="232" spans="1:22">
      <c r="A232" s="678"/>
      <c r="B232" s="27" t="s">
        <v>37</v>
      </c>
      <c r="C232" s="126">
        <f t="shared" si="39"/>
        <v>11.572327044025156</v>
      </c>
      <c r="D232" s="400">
        <f t="shared" si="40"/>
        <v>0.79855072463768118</v>
      </c>
      <c r="E232" s="397">
        <f>IF(D232="-----","-----",1.4*D232/(F33*C232))</f>
        <v>1.0169187145557654</v>
      </c>
      <c r="F232" s="37" t="str">
        <f t="shared" si="46"/>
        <v>OK</v>
      </c>
      <c r="G232" s="397">
        <f t="shared" si="41"/>
        <v>0.3188405797101449</v>
      </c>
      <c r="H232" s="405">
        <f>IF(G232="-----","-----",1.4*G232/(F33*C232))</f>
        <v>0.40602925082081381</v>
      </c>
      <c r="I232" s="410">
        <f t="shared" si="42"/>
        <v>1.0050000000000003E-3</v>
      </c>
      <c r="J232" s="90">
        <f t="shared" si="43"/>
        <v>0.1050162962962963</v>
      </c>
      <c r="K232" s="407">
        <f t="shared" si="44"/>
        <v>1.4499999999999999E-3</v>
      </c>
      <c r="L232" s="225">
        <f t="shared" si="45"/>
        <v>0.15151604938271601</v>
      </c>
      <c r="N232" s="29"/>
      <c r="O232" s="35"/>
      <c r="P232" s="33"/>
      <c r="Q232" s="29"/>
      <c r="R232" s="34"/>
      <c r="S232" s="33"/>
      <c r="T232" s="29"/>
      <c r="U232" s="29"/>
      <c r="V232" s="29"/>
    </row>
    <row r="233" spans="1:22">
      <c r="A233" s="678">
        <v>3</v>
      </c>
      <c r="B233" s="27" t="s">
        <v>36</v>
      </c>
      <c r="C233" s="126">
        <f t="shared" si="39"/>
        <v>11.572327044025156</v>
      </c>
      <c r="D233" s="400">
        <f t="shared" si="40"/>
        <v>0.81594202898550727</v>
      </c>
      <c r="E233" s="397">
        <f>IF(D233="-----","-----",1.4*D233/(F34*C233))</f>
        <v>1.0390657646005372</v>
      </c>
      <c r="F233" s="37" t="str">
        <f t="shared" si="46"/>
        <v>OK</v>
      </c>
      <c r="G233" s="397">
        <f t="shared" si="41"/>
        <v>0.32608695652173914</v>
      </c>
      <c r="H233" s="405">
        <f>IF(G233="-----","-----",1.4*G233/(F34*C233))</f>
        <v>0.41525718833946867</v>
      </c>
      <c r="I233" s="410">
        <f t="shared" si="42"/>
        <v>9.4999999999999989E-4</v>
      </c>
      <c r="J233" s="90">
        <f t="shared" si="43"/>
        <v>9.92691358024691E-2</v>
      </c>
      <c r="K233" s="407">
        <f t="shared" si="44"/>
        <v>1.67E-3</v>
      </c>
      <c r="L233" s="225">
        <f t="shared" si="45"/>
        <v>0.17450469135802466</v>
      </c>
      <c r="N233" s="29"/>
      <c r="O233" s="35"/>
      <c r="P233" s="33"/>
      <c r="Q233" s="29"/>
      <c r="R233" s="29"/>
      <c r="S233" s="29"/>
      <c r="T233" s="29"/>
      <c r="U233" s="29"/>
      <c r="V233" s="29"/>
    </row>
    <row r="234" spans="1:22">
      <c r="A234" s="678"/>
      <c r="B234" s="27" t="s">
        <v>37</v>
      </c>
      <c r="C234" s="126">
        <f t="shared" si="39"/>
        <v>11.572327044025156</v>
      </c>
      <c r="D234" s="400">
        <f t="shared" si="40"/>
        <v>0.79710144927536231</v>
      </c>
      <c r="E234" s="397">
        <f>IF(D234="-----","-----",1.4*D234/(F34*C234))</f>
        <v>1.0150731270520346</v>
      </c>
      <c r="F234" s="37" t="str">
        <f t="shared" si="46"/>
        <v>OK</v>
      </c>
      <c r="G234" s="397">
        <f t="shared" si="41"/>
        <v>0.3188405797101449</v>
      </c>
      <c r="H234" s="405">
        <f>IF(G234="-----","-----",1.4*G234/(F34*C234))</f>
        <v>0.40602925082081381</v>
      </c>
      <c r="I234" s="410">
        <f t="shared" si="42"/>
        <v>1.0250000000000003E-3</v>
      </c>
      <c r="J234" s="90">
        <f t="shared" si="43"/>
        <v>0.10710617283950619</v>
      </c>
      <c r="K234" s="407">
        <f t="shared" si="44"/>
        <v>1.6199999999999999E-3</v>
      </c>
      <c r="L234" s="225">
        <f t="shared" si="45"/>
        <v>0.16927999999999996</v>
      </c>
      <c r="N234" s="29"/>
      <c r="O234" s="29"/>
      <c r="P234" s="29"/>
      <c r="Q234" s="29"/>
      <c r="R234" s="29"/>
      <c r="S234" s="29"/>
      <c r="T234" s="29"/>
      <c r="U234" s="29"/>
      <c r="V234" s="29"/>
    </row>
    <row r="235" spans="1:22">
      <c r="A235" s="678">
        <v>4</v>
      </c>
      <c r="B235" s="27" t="s">
        <v>36</v>
      </c>
      <c r="C235" s="126">
        <f t="shared" si="39"/>
        <v>11.572327044025156</v>
      </c>
      <c r="D235" s="400">
        <f t="shared" si="40"/>
        <v>0.85942028985507246</v>
      </c>
      <c r="E235" s="397">
        <f>IF(D235="-----","-----",1.4*D235/(F35*C235))</f>
        <v>1.0944333897124665</v>
      </c>
      <c r="F235" s="37" t="str">
        <f t="shared" si="46"/>
        <v>OK</v>
      </c>
      <c r="G235" s="397">
        <f t="shared" si="41"/>
        <v>0.34202898550724636</v>
      </c>
      <c r="H235" s="405">
        <f>IF(G235="-----","-----",1.4*G235/(F35*C235))</f>
        <v>0.43555865088050938</v>
      </c>
      <c r="I235" s="410">
        <f t="shared" si="42"/>
        <v>1E-3</v>
      </c>
      <c r="J235" s="90">
        <f t="shared" si="43"/>
        <v>0.11942151675485006</v>
      </c>
      <c r="K235" s="407">
        <f t="shared" si="44"/>
        <v>1.92E-3</v>
      </c>
      <c r="L235" s="225">
        <f t="shared" si="45"/>
        <v>0.22928931216931212</v>
      </c>
      <c r="N235" s="29"/>
      <c r="O235" s="187"/>
      <c r="P235" s="187"/>
      <c r="Q235" s="187"/>
      <c r="R235" s="29"/>
      <c r="S235" s="29"/>
      <c r="T235" s="29"/>
      <c r="U235" s="29"/>
      <c r="V235" s="29"/>
    </row>
    <row r="236" spans="1:22">
      <c r="A236" s="678"/>
      <c r="B236" s="27" t="s">
        <v>37</v>
      </c>
      <c r="C236" s="126">
        <f t="shared" si="39"/>
        <v>11.572327044025156</v>
      </c>
      <c r="D236" s="400">
        <f t="shared" si="40"/>
        <v>0.83478260869565213</v>
      </c>
      <c r="E236" s="397">
        <f>IF(D236="-----","-----",1.4*D236/(F35*C236))</f>
        <v>1.0630584021490399</v>
      </c>
      <c r="F236" s="37" t="str">
        <f t="shared" si="46"/>
        <v>OK</v>
      </c>
      <c r="G236" s="397">
        <f t="shared" si="41"/>
        <v>0.33333333333333331</v>
      </c>
      <c r="H236" s="405">
        <f>IF(G236="-----","-----",1.4*G236/(F35*C236))</f>
        <v>0.42448512585812354</v>
      </c>
      <c r="I236" s="410">
        <f t="shared" si="42"/>
        <v>1.085E-3</v>
      </c>
      <c r="J236" s="90">
        <f t="shared" si="43"/>
        <v>0.12957234567901232</v>
      </c>
      <c r="K236" s="407">
        <f t="shared" si="44"/>
        <v>1.8799999999999999E-3</v>
      </c>
      <c r="L236" s="225">
        <f t="shared" si="45"/>
        <v>0.22451245149911811</v>
      </c>
      <c r="N236" s="29"/>
      <c r="O236" s="135"/>
      <c r="P236" s="135"/>
      <c r="Q236" s="135"/>
      <c r="R236" s="29"/>
      <c r="S236" s="29"/>
      <c r="T236" s="29"/>
      <c r="U236" s="29"/>
      <c r="V236" s="29"/>
    </row>
    <row r="237" spans="1:22">
      <c r="A237" s="678">
        <v>5</v>
      </c>
      <c r="B237" s="27" t="s">
        <v>36</v>
      </c>
      <c r="C237" s="126">
        <f t="shared" si="39"/>
        <v>11.572327044025156</v>
      </c>
      <c r="D237" s="400">
        <f t="shared" si="40"/>
        <v>0.86811594202898545</v>
      </c>
      <c r="E237" s="397">
        <f>IF(D237="-----","-----",1.4*D237/(F36*C237))</f>
        <v>1.1055069147348522</v>
      </c>
      <c r="F237" s="37" t="str">
        <f t="shared" si="46"/>
        <v>OK</v>
      </c>
      <c r="G237" s="397">
        <f t="shared" si="41"/>
        <v>0.34637681159420292</v>
      </c>
      <c r="H237" s="405">
        <f>IF(G237="-----","-----",1.4*G237/(F36*C237))</f>
        <v>0.44109541339170233</v>
      </c>
      <c r="I237" s="410">
        <f t="shared" si="42"/>
        <v>1E-3</v>
      </c>
      <c r="J237" s="90">
        <f t="shared" si="43"/>
        <v>0.11942151675485006</v>
      </c>
      <c r="K237" s="407">
        <f t="shared" si="44"/>
        <v>1.92E-3</v>
      </c>
      <c r="L237" s="225">
        <f t="shared" si="45"/>
        <v>0.22928931216931212</v>
      </c>
      <c r="N237" s="135"/>
      <c r="O237" s="31"/>
      <c r="P237" s="31"/>
      <c r="Q237" s="31"/>
      <c r="R237" s="29"/>
      <c r="S237" s="32"/>
      <c r="T237" s="33"/>
      <c r="U237" s="29"/>
      <c r="V237" s="29"/>
    </row>
    <row r="238" spans="1:22">
      <c r="A238" s="678"/>
      <c r="B238" s="27" t="s">
        <v>37</v>
      </c>
      <c r="C238" s="126">
        <f t="shared" si="39"/>
        <v>11.572327044025156</v>
      </c>
      <c r="D238" s="400">
        <f t="shared" si="40"/>
        <v>0.84347826086956523</v>
      </c>
      <c r="E238" s="397">
        <f>IF(D238="-----","-----",1.4*D238/(F36*C238))</f>
        <v>1.0741319271714258</v>
      </c>
      <c r="F238" s="37" t="str">
        <f t="shared" si="46"/>
        <v>OK</v>
      </c>
      <c r="G238" s="397">
        <f t="shared" si="41"/>
        <v>0.336231884057971</v>
      </c>
      <c r="H238" s="405">
        <f>IF(G238="-----","-----",1.4*G238/(F36*C238))</f>
        <v>0.42817630086558545</v>
      </c>
      <c r="I238" s="410">
        <f t="shared" si="42"/>
        <v>1.085E-3</v>
      </c>
      <c r="J238" s="90">
        <f t="shared" si="43"/>
        <v>0.12957234567901232</v>
      </c>
      <c r="K238" s="407">
        <f t="shared" si="44"/>
        <v>1.8799999999999999E-3</v>
      </c>
      <c r="L238" s="225">
        <f t="shared" si="45"/>
        <v>0.22451245149911811</v>
      </c>
      <c r="N238" s="135"/>
      <c r="O238" s="31"/>
      <c r="P238" s="31"/>
      <c r="Q238" s="31"/>
      <c r="R238" s="29"/>
      <c r="S238" s="34"/>
      <c r="T238" s="33"/>
      <c r="U238" s="29"/>
      <c r="V238" s="29"/>
    </row>
    <row r="239" spans="1:22">
      <c r="A239" s="678">
        <v>6</v>
      </c>
      <c r="B239" s="27" t="s">
        <v>36</v>
      </c>
      <c r="C239" s="126">
        <f t="shared" si="39"/>
        <v>11.572327044025156</v>
      </c>
      <c r="D239" s="400">
        <f t="shared" si="40"/>
        <v>0.80724637681159417</v>
      </c>
      <c r="E239" s="397">
        <f>IF(D239="-----","-----",1.4*D239/(F37*C239))</f>
        <v>1.0279922395781513</v>
      </c>
      <c r="F239" s="37" t="str">
        <f t="shared" si="46"/>
        <v>OK</v>
      </c>
      <c r="G239" s="397">
        <f t="shared" si="41"/>
        <v>0.32173913043478258</v>
      </c>
      <c r="H239" s="405">
        <f>IF(G239="-----","-----",1.4*G239/(F37*C239))</f>
        <v>0.40972042582827572</v>
      </c>
      <c r="I239" s="410">
        <f t="shared" si="42"/>
        <v>9.4999999999999989E-4</v>
      </c>
      <c r="J239" s="90">
        <f t="shared" si="43"/>
        <v>0.11345044091710754</v>
      </c>
      <c r="K239" s="407">
        <f t="shared" si="44"/>
        <v>1.67E-3</v>
      </c>
      <c r="L239" s="225">
        <f t="shared" si="45"/>
        <v>0.19943393298059961</v>
      </c>
      <c r="N239" s="135"/>
      <c r="O239" s="31"/>
      <c r="P239" s="31"/>
      <c r="Q239" s="31"/>
      <c r="R239" s="29"/>
      <c r="S239" s="34"/>
      <c r="T239" s="33"/>
      <c r="U239" s="29"/>
      <c r="V239" s="29"/>
    </row>
    <row r="240" spans="1:22">
      <c r="A240" s="678"/>
      <c r="B240" s="27" t="s">
        <v>37</v>
      </c>
      <c r="C240" s="126">
        <f t="shared" si="39"/>
        <v>11.572327044025156</v>
      </c>
      <c r="D240" s="400">
        <f t="shared" si="40"/>
        <v>0.78115942028985508</v>
      </c>
      <c r="E240" s="397">
        <f>IF(D240="-----","-----",1.4*D240/(F37*C240))</f>
        <v>0.99477166451099386</v>
      </c>
      <c r="F240" s="37" t="str">
        <f t="shared" si="46"/>
        <v>OK</v>
      </c>
      <c r="G240" s="397">
        <f t="shared" si="41"/>
        <v>0.31159420289855072</v>
      </c>
      <c r="H240" s="405">
        <f>IF(G240="-----","-----",1.4*G240/(F37*C240))</f>
        <v>0.39680131330215895</v>
      </c>
      <c r="I240" s="410">
        <f t="shared" si="42"/>
        <v>1.0250000000000003E-3</v>
      </c>
      <c r="J240" s="90">
        <f t="shared" si="43"/>
        <v>0.12240705467372136</v>
      </c>
      <c r="K240" s="407">
        <f t="shared" si="44"/>
        <v>1.6199999999999999E-3</v>
      </c>
      <c r="L240" s="225">
        <f t="shared" si="45"/>
        <v>0.1934628571428571</v>
      </c>
      <c r="N240" s="29"/>
      <c r="O240" s="29"/>
      <c r="P240" s="29"/>
      <c r="Q240" s="29"/>
      <c r="R240" s="29"/>
      <c r="S240" s="29"/>
      <c r="T240" s="29"/>
      <c r="U240" s="29"/>
      <c r="V240" s="29"/>
    </row>
    <row r="241" spans="1:22">
      <c r="A241" s="678">
        <v>7</v>
      </c>
      <c r="B241" s="27" t="s">
        <v>36</v>
      </c>
      <c r="C241" s="126">
        <f t="shared" si="39"/>
        <v>11.572327044025156</v>
      </c>
      <c r="D241" s="400">
        <f t="shared" si="40"/>
        <v>0.79420289855072468</v>
      </c>
      <c r="E241" s="397">
        <f>IF(D241="-----","-----",1.4*D241/(F38*C241))</f>
        <v>1.0113819520445728</v>
      </c>
      <c r="F241" s="37" t="str">
        <f t="shared" si="46"/>
        <v>OK</v>
      </c>
      <c r="G241" s="397">
        <f t="shared" si="41"/>
        <v>0.31594202898550727</v>
      </c>
      <c r="H241" s="405">
        <f>IF(G241="-----","-----",1.4*G241/(F38*C241))</f>
        <v>0.4023380758133519</v>
      </c>
      <c r="I241" s="410">
        <f t="shared" si="42"/>
        <v>9.1099999999999992E-4</v>
      </c>
      <c r="J241" s="90">
        <f t="shared" si="43"/>
        <v>9.5193876543209849E-2</v>
      </c>
      <c r="K241" s="407">
        <f t="shared" si="44"/>
        <v>1.5499999999999999E-3</v>
      </c>
      <c r="L241" s="225">
        <f t="shared" si="45"/>
        <v>0.16196543209876541</v>
      </c>
      <c r="N241" s="29"/>
      <c r="O241" s="35"/>
      <c r="P241" s="33"/>
      <c r="Q241" s="29"/>
      <c r="R241" s="34"/>
      <c r="S241" s="33"/>
      <c r="T241" s="29"/>
      <c r="U241" s="29"/>
      <c r="V241" s="29"/>
    </row>
    <row r="242" spans="1:22">
      <c r="A242" s="678"/>
      <c r="B242" s="27" t="s">
        <v>37</v>
      </c>
      <c r="C242" s="126">
        <f t="shared" si="39"/>
        <v>11.572327044025156</v>
      </c>
      <c r="D242" s="400">
        <f t="shared" si="40"/>
        <v>0.76376811594202898</v>
      </c>
      <c r="E242" s="397">
        <f>IF(D242="-----","-----",1.4*D242/(F38*C242))</f>
        <v>0.97262461446622217</v>
      </c>
      <c r="F242" s="37" t="str">
        <f>IF(E242="-----","-----",IF(E242&lt;=3,"OK","NG"))</f>
        <v>OK</v>
      </c>
      <c r="G242" s="397">
        <f t="shared" si="41"/>
        <v>0.30434782608695654</v>
      </c>
      <c r="H242" s="405">
        <f>IF(G242="-----","-----",1.4*G242/(F38*C242))</f>
        <v>0.38757337578350415</v>
      </c>
      <c r="I242" s="410">
        <f t="shared" si="42"/>
        <v>1.0050000000000003E-3</v>
      </c>
      <c r="J242" s="90">
        <f t="shared" si="43"/>
        <v>0.1050162962962963</v>
      </c>
      <c r="K242" s="407">
        <f t="shared" si="44"/>
        <v>1.4499999999999999E-3</v>
      </c>
      <c r="L242" s="225">
        <f t="shared" si="45"/>
        <v>0.15151604938271601</v>
      </c>
      <c r="N242" s="29"/>
      <c r="O242" s="35"/>
      <c r="P242" s="33"/>
      <c r="Q242" s="29"/>
      <c r="R242" s="29"/>
      <c r="S242" s="29"/>
      <c r="T242" s="29"/>
      <c r="U242" s="29"/>
      <c r="V242" s="29"/>
    </row>
    <row r="243" spans="1:22">
      <c r="A243" s="678">
        <v>8</v>
      </c>
      <c r="B243" s="27" t="s">
        <v>36</v>
      </c>
      <c r="C243" s="126">
        <f t="shared" si="39"/>
        <v>10.64516129032258</v>
      </c>
      <c r="D243" s="400">
        <f t="shared" si="40"/>
        <v>0.60606060606060608</v>
      </c>
      <c r="E243" s="397">
        <f>IF(D243="-----","-----",1.4*D243/(F39*C243))</f>
        <v>0.83901213087815962</v>
      </c>
      <c r="F243" s="37" t="str">
        <f t="shared" si="46"/>
        <v>OK</v>
      </c>
      <c r="G243" s="397">
        <f t="shared" si="41"/>
        <v>0.31919191919191919</v>
      </c>
      <c r="H243" s="405">
        <f>IF(G243="-----","-----",1.4*G243/(F39*C243))</f>
        <v>0.44187972226249739</v>
      </c>
      <c r="I243" s="410">
        <f t="shared" si="42"/>
        <v>8.8999999999999973E-4</v>
      </c>
      <c r="J243" s="90">
        <f t="shared" si="43"/>
        <v>8.0767499999999978E-2</v>
      </c>
      <c r="K243" s="407">
        <f t="shared" si="44"/>
        <v>1.25E-3</v>
      </c>
      <c r="L243" s="225">
        <f t="shared" si="45"/>
        <v>0.11343750000000001</v>
      </c>
      <c r="N243" s="29"/>
      <c r="O243" s="29"/>
      <c r="P243" s="29"/>
      <c r="Q243" s="29"/>
      <c r="R243" s="29"/>
      <c r="S243" s="29"/>
      <c r="T243" s="29"/>
      <c r="U243" s="29"/>
      <c r="V243" s="29"/>
    </row>
    <row r="244" spans="1:22">
      <c r="A244" s="678"/>
      <c r="B244" s="27" t="s">
        <v>37</v>
      </c>
      <c r="C244" s="126">
        <f t="shared" si="39"/>
        <v>10.434782608695652</v>
      </c>
      <c r="D244" s="400">
        <f t="shared" si="40"/>
        <v>0.54583333333333328</v>
      </c>
      <c r="E244" s="397">
        <f>IF(D244="-----","-----",1.4*D244/(F39*C244))</f>
        <v>0.77086988304093551</v>
      </c>
      <c r="F244" s="37" t="str">
        <f t="shared" si="46"/>
        <v>OK</v>
      </c>
      <c r="G244" s="397">
        <f t="shared" si="41"/>
        <v>0.3125</v>
      </c>
      <c r="H244" s="405">
        <f>IF(G244="-----","-----",1.4*G244/(F39*C244))</f>
        <v>0.44133771929824561</v>
      </c>
      <c r="I244" s="410">
        <f t="shared" si="42"/>
        <v>9.850000000000002E-4</v>
      </c>
      <c r="J244" s="90">
        <f t="shared" si="43"/>
        <v>8.4053333333333355E-2</v>
      </c>
      <c r="K244" s="407">
        <f t="shared" si="44"/>
        <v>1.0549999999999999E-3</v>
      </c>
      <c r="L244" s="225">
        <f t="shared" si="45"/>
        <v>9.0026666666666658E-2</v>
      </c>
      <c r="N244" s="29"/>
      <c r="O244" s="35"/>
      <c r="P244" s="33"/>
      <c r="Q244" s="29"/>
      <c r="R244" s="34"/>
      <c r="S244" s="33"/>
      <c r="T244" s="29"/>
      <c r="U244" s="29"/>
      <c r="V244" s="29"/>
    </row>
    <row r="245" spans="1:22">
      <c r="A245" s="678">
        <v>9</v>
      </c>
      <c r="B245" s="27" t="s">
        <v>36</v>
      </c>
      <c r="C245" s="126" t="str">
        <f t="shared" si="39"/>
        <v>-----</v>
      </c>
      <c r="D245" s="400" t="str">
        <f t="shared" si="40"/>
        <v>-----</v>
      </c>
      <c r="E245" s="397" t="str">
        <f>IF(D245="-----","-----",1.4*D245/(F40*C245))</f>
        <v>-----</v>
      </c>
      <c r="F245" s="37" t="str">
        <f t="shared" si="46"/>
        <v>-----</v>
      </c>
      <c r="G245" s="397" t="str">
        <f t="shared" si="41"/>
        <v>-----</v>
      </c>
      <c r="H245" s="405" t="str">
        <f>IF(G245="-----","-----",1.4*G245/(F40*C245))</f>
        <v>-----</v>
      </c>
      <c r="I245" s="410" t="str">
        <f t="shared" si="42"/>
        <v>-----</v>
      </c>
      <c r="J245" s="90" t="str">
        <f t="shared" si="43"/>
        <v>-----</v>
      </c>
      <c r="K245" s="407" t="str">
        <f t="shared" si="44"/>
        <v>-----</v>
      </c>
      <c r="L245" s="225" t="str">
        <f t="shared" si="45"/>
        <v>-----</v>
      </c>
      <c r="N245" s="29"/>
      <c r="O245" s="35"/>
      <c r="P245" s="33"/>
      <c r="Q245" s="29"/>
      <c r="R245" s="29"/>
      <c r="S245" s="29"/>
      <c r="T245" s="29"/>
      <c r="U245" s="29"/>
      <c r="V245" s="29"/>
    </row>
    <row r="246" spans="1:22">
      <c r="A246" s="678"/>
      <c r="B246" s="27" t="s">
        <v>37</v>
      </c>
      <c r="C246" s="126" t="str">
        <f t="shared" si="39"/>
        <v>-----</v>
      </c>
      <c r="D246" s="400" t="str">
        <f t="shared" si="40"/>
        <v>-----</v>
      </c>
      <c r="E246" s="397" t="str">
        <f>IF(D246="-----","-----",1.4*D246/(F40*C246))</f>
        <v>-----</v>
      </c>
      <c r="F246" s="37" t="str">
        <f t="shared" si="46"/>
        <v>-----</v>
      </c>
      <c r="G246" s="397" t="str">
        <f t="shared" si="41"/>
        <v>-----</v>
      </c>
      <c r="H246" s="405" t="str">
        <f>IF(G246="-----","-----",1.4*G246/(F40*C246))</f>
        <v>-----</v>
      </c>
      <c r="I246" s="410" t="str">
        <f t="shared" si="42"/>
        <v>-----</v>
      </c>
      <c r="J246" s="90" t="str">
        <f t="shared" si="43"/>
        <v>-----</v>
      </c>
      <c r="K246" s="407" t="str">
        <f t="shared" si="44"/>
        <v>-----</v>
      </c>
      <c r="L246" s="225" t="str">
        <f t="shared" si="45"/>
        <v>-----</v>
      </c>
      <c r="N246" s="29"/>
      <c r="O246" s="29"/>
      <c r="P246" s="29"/>
      <c r="Q246" s="29"/>
      <c r="R246" s="29"/>
      <c r="S246" s="29"/>
      <c r="T246" s="29"/>
      <c r="U246" s="29"/>
      <c r="V246" s="29"/>
    </row>
    <row r="247" spans="1:22">
      <c r="A247" s="678">
        <v>10</v>
      </c>
      <c r="B247" s="27" t="s">
        <v>36</v>
      </c>
      <c r="C247" s="126" t="str">
        <f t="shared" si="39"/>
        <v>-----</v>
      </c>
      <c r="D247" s="400" t="str">
        <f t="shared" si="40"/>
        <v>-----</v>
      </c>
      <c r="E247" s="397" t="str">
        <f>IF(D247="-----","-----",1.4*D247/(F41*C247))</f>
        <v>-----</v>
      </c>
      <c r="F247" s="37" t="str">
        <f t="shared" si="46"/>
        <v>-----</v>
      </c>
      <c r="G247" s="397" t="str">
        <f t="shared" si="41"/>
        <v>-----</v>
      </c>
      <c r="H247" s="405" t="str">
        <f>IF(G247="-----","-----",1.4*G247/(F41*C247))</f>
        <v>-----</v>
      </c>
      <c r="I247" s="410" t="str">
        <f t="shared" si="42"/>
        <v>-----</v>
      </c>
      <c r="J247" s="90" t="str">
        <f t="shared" si="43"/>
        <v>-----</v>
      </c>
      <c r="K247" s="407" t="str">
        <f t="shared" si="44"/>
        <v>-----</v>
      </c>
      <c r="L247" s="225" t="str">
        <f t="shared" si="45"/>
        <v>-----</v>
      </c>
    </row>
    <row r="248" spans="1:22" ht="13.5" thickBot="1">
      <c r="A248" s="681"/>
      <c r="B248" s="17" t="s">
        <v>37</v>
      </c>
      <c r="C248" s="127" t="str">
        <f t="shared" si="39"/>
        <v>-----</v>
      </c>
      <c r="D248" s="401" t="str">
        <f t="shared" si="40"/>
        <v>-----</v>
      </c>
      <c r="E248" s="402" t="str">
        <f>IF(D248="-----","-----",1.4*D248/(F41*C248))</f>
        <v>-----</v>
      </c>
      <c r="F248" s="50" t="str">
        <f t="shared" si="46"/>
        <v>-----</v>
      </c>
      <c r="G248" s="402" t="str">
        <f t="shared" si="41"/>
        <v>-----</v>
      </c>
      <c r="H248" s="406" t="str">
        <f>IF(G248="-----","-----",1.4*G248/(F41*C248))</f>
        <v>-----</v>
      </c>
      <c r="I248" s="411" t="str">
        <f t="shared" si="42"/>
        <v>-----</v>
      </c>
      <c r="J248" s="120" t="str">
        <f t="shared" si="43"/>
        <v>-----</v>
      </c>
      <c r="K248" s="412" t="str">
        <f t="shared" si="44"/>
        <v>-----</v>
      </c>
      <c r="L248" s="226" t="str">
        <f t="shared" si="45"/>
        <v>-----</v>
      </c>
    </row>
    <row r="249" spans="1:22" ht="13.5" thickBot="1">
      <c r="A249" s="235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</row>
    <row r="250" spans="1:22">
      <c r="A250" s="420"/>
      <c r="B250" s="56"/>
      <c r="C250" s="421"/>
      <c r="D250" s="422"/>
      <c r="E250" s="422"/>
      <c r="F250" s="423"/>
      <c r="G250" s="774" t="s">
        <v>665</v>
      </c>
      <c r="H250" s="775"/>
      <c r="I250" s="421"/>
      <c r="J250" s="422"/>
      <c r="K250" s="422"/>
      <c r="L250" s="423"/>
    </row>
    <row r="251" spans="1:22" s="5" customFormat="1">
      <c r="A251" s="91"/>
      <c r="B251" s="91"/>
      <c r="C251" s="684" t="s">
        <v>653</v>
      </c>
      <c r="D251" s="694"/>
      <c r="E251" s="694"/>
      <c r="F251" s="685"/>
      <c r="G251" s="772" t="s">
        <v>645</v>
      </c>
      <c r="H251" s="773"/>
      <c r="I251" s="419"/>
      <c r="J251" s="332"/>
      <c r="K251" s="332"/>
      <c r="L251" s="424"/>
    </row>
    <row r="252" spans="1:22" s="5" customFormat="1" ht="13.5" thickBot="1">
      <c r="A252" s="91"/>
      <c r="B252" s="91"/>
      <c r="C252" s="686" t="s">
        <v>659</v>
      </c>
      <c r="D252" s="741"/>
      <c r="E252" s="741"/>
      <c r="F252" s="687"/>
      <c r="G252" s="686" t="s">
        <v>666</v>
      </c>
      <c r="H252" s="687"/>
      <c r="I252" s="772" t="s">
        <v>670</v>
      </c>
      <c r="J252" s="776"/>
      <c r="K252" s="776"/>
      <c r="L252" s="773"/>
    </row>
    <row r="253" spans="1:22" s="5" customFormat="1" ht="15" thickBot="1">
      <c r="A253" s="91" t="s">
        <v>10</v>
      </c>
      <c r="B253" s="15" t="s">
        <v>35</v>
      </c>
      <c r="C253" s="178" t="s">
        <v>660</v>
      </c>
      <c r="D253" s="28" t="s">
        <v>661</v>
      </c>
      <c r="E253" s="28" t="s">
        <v>662</v>
      </c>
      <c r="F253" s="28" t="s">
        <v>663</v>
      </c>
      <c r="G253" s="28" t="s">
        <v>667</v>
      </c>
      <c r="H253" s="28" t="s">
        <v>668</v>
      </c>
      <c r="I253" s="686" t="s">
        <v>669</v>
      </c>
      <c r="J253" s="741"/>
      <c r="K253" s="741"/>
      <c r="L253" s="687"/>
    </row>
    <row r="254" spans="1:22" s="5" customFormat="1" ht="15" thickBot="1">
      <c r="A254" s="54" t="s">
        <v>9</v>
      </c>
      <c r="B254" s="11" t="s">
        <v>21</v>
      </c>
      <c r="C254" s="134" t="s">
        <v>432</v>
      </c>
      <c r="D254" s="11" t="s">
        <v>28</v>
      </c>
      <c r="E254" s="11" t="s">
        <v>432</v>
      </c>
      <c r="F254" s="11" t="s">
        <v>28</v>
      </c>
      <c r="G254" s="15" t="s">
        <v>28</v>
      </c>
      <c r="H254" s="15" t="s">
        <v>28</v>
      </c>
      <c r="I254" s="403" t="s">
        <v>671</v>
      </c>
      <c r="J254" s="777" t="s">
        <v>672</v>
      </c>
      <c r="K254" s="778"/>
      <c r="L254" s="779"/>
    </row>
    <row r="255" spans="1:22">
      <c r="A255" s="693">
        <v>1</v>
      </c>
      <c r="B255" s="293" t="s">
        <v>36</v>
      </c>
      <c r="C255" s="408">
        <f t="shared" ref="C255:C274" si="47">IF(C229="-----","-----",ABS(F111))</f>
        <v>1.4999999999999999E-4</v>
      </c>
      <c r="D255" s="112">
        <f t="shared" ref="D255:D274" si="48">IF(C255="-----","-----",0.5*((C141/C201)^2)*C255/D201)</f>
        <v>4.4999999999999991E-2</v>
      </c>
      <c r="E255" s="409">
        <f t="shared" ref="E255:E274" si="49">IF(C229="-----","-----",ABS(G111))</f>
        <v>1.4999999999999999E-4</v>
      </c>
      <c r="F255" s="84">
        <f t="shared" ref="F255:F274" si="50">IF(E255="-----","-----",0.5*((C141/C201)^2)*E255/D201)</f>
        <v>4.4999999999999991E-2</v>
      </c>
      <c r="G255" s="81">
        <f t="shared" ref="G255:G274" si="51">IF(J170="-----","-----",J170/I201)</f>
        <v>0.87444322965526666</v>
      </c>
      <c r="H255" s="84">
        <f>IF(G255="-----","-----",0)</f>
        <v>0</v>
      </c>
      <c r="I255" s="81">
        <f>IF(C229="-----","-----",E229+J229+D255+G255+1.75*(H229+L229+F255+H255))</f>
        <v>3.2939023232225182</v>
      </c>
      <c r="J255" s="124" t="str">
        <f>IF(I255="-----","-----",IF(I255&lt;=5,"OK","NG"))</f>
        <v>OK</v>
      </c>
      <c r="K255" s="697" t="str">
        <f>IF(J255="-----","-----",IF(J255="OK","Strain Is Acceptable.","Increase Bearing Height."))</f>
        <v>Strain Is Acceptable.</v>
      </c>
      <c r="L255" s="698"/>
    </row>
    <row r="256" spans="1:22">
      <c r="A256" s="678"/>
      <c r="B256" s="14" t="s">
        <v>37</v>
      </c>
      <c r="C256" s="410">
        <f t="shared" si="47"/>
        <v>1.35E-4</v>
      </c>
      <c r="D256" s="90">
        <f t="shared" si="48"/>
        <v>4.0500000000000001E-2</v>
      </c>
      <c r="E256" s="407">
        <f t="shared" si="49"/>
        <v>1.35E-4</v>
      </c>
      <c r="F256" s="85">
        <f t="shared" si="50"/>
        <v>4.0500000000000001E-2</v>
      </c>
      <c r="G256" s="82">
        <f t="shared" si="51"/>
        <v>0.87444322965526666</v>
      </c>
      <c r="H256" s="85">
        <f t="shared" ref="H256:H274" si="52">IF(G256="-----","-----",0)</f>
        <v>0</v>
      </c>
      <c r="I256" s="82">
        <f t="shared" ref="I256:I274" si="53">IF(C230="-----","-----",E230+J230+D256+G256+1.75*(H230+L230+F256+H256))</f>
        <v>3.2001978349184244</v>
      </c>
      <c r="J256" s="37" t="str">
        <f t="shared" ref="J256:J274" si="54">IF(I256="-----","-----",IF(I256&lt;=5,"OK","NG"))</f>
        <v>OK</v>
      </c>
      <c r="K256" s="679" t="str">
        <f t="shared" ref="K256:K274" si="55">IF(J256="-----","-----",IF(J256="OK","Strain Is Acceptable.","Increase Bearing Height."))</f>
        <v>Strain Is Acceptable.</v>
      </c>
      <c r="L256" s="689"/>
    </row>
    <row r="257" spans="1:12">
      <c r="A257" s="678">
        <v>2</v>
      </c>
      <c r="B257" s="14" t="s">
        <v>36</v>
      </c>
      <c r="C257" s="410">
        <f t="shared" si="47"/>
        <v>1.75E-4</v>
      </c>
      <c r="D257" s="90">
        <f t="shared" si="48"/>
        <v>3.1111111111111114E-2</v>
      </c>
      <c r="E257" s="407">
        <f t="shared" si="49"/>
        <v>1.75E-4</v>
      </c>
      <c r="F257" s="85">
        <f t="shared" si="50"/>
        <v>3.1111111111111114E-2</v>
      </c>
      <c r="G257" s="82">
        <f t="shared" si="51"/>
        <v>0.43106356391456818</v>
      </c>
      <c r="H257" s="85">
        <f t="shared" si="52"/>
        <v>0</v>
      </c>
      <c r="I257" s="82">
        <f t="shared" si="53"/>
        <v>2.6402554869638069</v>
      </c>
      <c r="J257" s="37" t="str">
        <f t="shared" si="54"/>
        <v>OK</v>
      </c>
      <c r="K257" s="679" t="str">
        <f t="shared" si="55"/>
        <v>Strain Is Acceptable.</v>
      </c>
      <c r="L257" s="689"/>
    </row>
    <row r="258" spans="1:12">
      <c r="A258" s="678"/>
      <c r="B258" s="14" t="s">
        <v>37</v>
      </c>
      <c r="C258" s="410">
        <f t="shared" si="47"/>
        <v>1.66E-4</v>
      </c>
      <c r="D258" s="90">
        <f t="shared" si="48"/>
        <v>2.9511111111111113E-2</v>
      </c>
      <c r="E258" s="407">
        <f t="shared" si="49"/>
        <v>1.66E-4</v>
      </c>
      <c r="F258" s="85">
        <f t="shared" si="50"/>
        <v>2.9511111111111113E-2</v>
      </c>
      <c r="G258" s="82">
        <f t="shared" si="51"/>
        <v>0.43106356391456818</v>
      </c>
      <c r="H258" s="85">
        <f t="shared" si="52"/>
        <v>0</v>
      </c>
      <c r="I258" s="82">
        <f t="shared" si="53"/>
        <v>2.6098584056783629</v>
      </c>
      <c r="J258" s="37" t="str">
        <f t="shared" si="54"/>
        <v>OK</v>
      </c>
      <c r="K258" s="679" t="str">
        <f t="shared" si="55"/>
        <v>Strain Is Acceptable.</v>
      </c>
      <c r="L258" s="689"/>
    </row>
    <row r="259" spans="1:12">
      <c r="A259" s="678">
        <v>3</v>
      </c>
      <c r="B259" s="14" t="s">
        <v>36</v>
      </c>
      <c r="C259" s="410">
        <f t="shared" si="47"/>
        <v>1.8799999999999999E-4</v>
      </c>
      <c r="D259" s="90">
        <f t="shared" si="48"/>
        <v>3.3422222222222221E-2</v>
      </c>
      <c r="E259" s="407">
        <f t="shared" si="49"/>
        <v>1.8799999999999999E-4</v>
      </c>
      <c r="F259" s="85">
        <f t="shared" si="50"/>
        <v>3.3422222222222221E-2</v>
      </c>
      <c r="G259" s="82">
        <f t="shared" si="51"/>
        <v>0.25863813834874083</v>
      </c>
      <c r="H259" s="85">
        <f t="shared" si="52"/>
        <v>0</v>
      </c>
      <c r="I259" s="82">
        <f t="shared" si="53"/>
        <v>2.5209674393334716</v>
      </c>
      <c r="J259" s="37" t="str">
        <f t="shared" si="54"/>
        <v>OK</v>
      </c>
      <c r="K259" s="679" t="str">
        <f t="shared" si="55"/>
        <v>Strain Is Acceptable.</v>
      </c>
      <c r="L259" s="689"/>
    </row>
    <row r="260" spans="1:12">
      <c r="A260" s="678"/>
      <c r="B260" s="14" t="s">
        <v>37</v>
      </c>
      <c r="C260" s="410">
        <f t="shared" si="47"/>
        <v>1.7200000000000001E-4</v>
      </c>
      <c r="D260" s="90">
        <f t="shared" si="48"/>
        <v>3.0577777777777784E-2</v>
      </c>
      <c r="E260" s="407">
        <f t="shared" si="49"/>
        <v>1.7200000000000001E-4</v>
      </c>
      <c r="F260" s="85">
        <f t="shared" si="50"/>
        <v>3.0577777777777784E-2</v>
      </c>
      <c r="G260" s="82">
        <f t="shared" si="51"/>
        <v>0.25863813834874083</v>
      </c>
      <c r="H260" s="85">
        <f t="shared" si="52"/>
        <v>0</v>
      </c>
      <c r="I260" s="82">
        <f t="shared" si="53"/>
        <v>2.4716975160655945</v>
      </c>
      <c r="J260" s="37" t="str">
        <f t="shared" si="54"/>
        <v>OK</v>
      </c>
      <c r="K260" s="679" t="str">
        <f t="shared" si="55"/>
        <v>Strain Is Acceptable.</v>
      </c>
      <c r="L260" s="689"/>
    </row>
    <row r="261" spans="1:12">
      <c r="A261" s="678">
        <v>4</v>
      </c>
      <c r="B261" s="14" t="s">
        <v>36</v>
      </c>
      <c r="C261" s="410">
        <f t="shared" si="47"/>
        <v>2.05E-4</v>
      </c>
      <c r="D261" s="90">
        <f t="shared" si="48"/>
        <v>4.1650793650793654E-2</v>
      </c>
      <c r="E261" s="407">
        <f t="shared" si="49"/>
        <v>2.05E-4</v>
      </c>
      <c r="F261" s="85">
        <f t="shared" si="50"/>
        <v>4.1650793650793654E-2</v>
      </c>
      <c r="G261" s="82">
        <f t="shared" si="51"/>
        <v>9.7141084825818166E-2</v>
      </c>
      <c r="H261" s="85">
        <f t="shared" si="52"/>
        <v>0</v>
      </c>
      <c r="I261" s="82">
        <f t="shared" si="53"/>
        <v>2.5890196091700046</v>
      </c>
      <c r="J261" s="37" t="str">
        <f t="shared" si="54"/>
        <v>OK</v>
      </c>
      <c r="K261" s="679" t="str">
        <f t="shared" si="55"/>
        <v>Strain Is Acceptable.</v>
      </c>
      <c r="L261" s="689"/>
    </row>
    <row r="262" spans="1:12">
      <c r="A262" s="678"/>
      <c r="B262" s="14" t="s">
        <v>37</v>
      </c>
      <c r="C262" s="410">
        <f t="shared" si="47"/>
        <v>1.9900000000000001E-4</v>
      </c>
      <c r="D262" s="90">
        <f t="shared" si="48"/>
        <v>4.0431746031746041E-2</v>
      </c>
      <c r="E262" s="407">
        <f t="shared" si="49"/>
        <v>1.9900000000000001E-4</v>
      </c>
      <c r="F262" s="85">
        <f t="shared" si="50"/>
        <v>4.0431746031746041E-2</v>
      </c>
      <c r="G262" s="82">
        <f t="shared" si="51"/>
        <v>9.7141084825818166E-2</v>
      </c>
      <c r="H262" s="85">
        <f t="shared" si="52"/>
        <v>0</v>
      </c>
      <c r="I262" s="82">
        <f t="shared" si="53"/>
        <v>2.5367048946163449</v>
      </c>
      <c r="J262" s="37" t="str">
        <f t="shared" si="54"/>
        <v>OK</v>
      </c>
      <c r="K262" s="679" t="str">
        <f t="shared" si="55"/>
        <v>Strain Is Acceptable.</v>
      </c>
      <c r="L262" s="689"/>
    </row>
    <row r="263" spans="1:12">
      <c r="A263" s="678">
        <v>5</v>
      </c>
      <c r="B263" s="14" t="s">
        <v>36</v>
      </c>
      <c r="C263" s="410">
        <f t="shared" si="47"/>
        <v>2.05E-4</v>
      </c>
      <c r="D263" s="90">
        <f t="shared" si="48"/>
        <v>4.1650793650793654E-2</v>
      </c>
      <c r="E263" s="407">
        <f t="shared" si="49"/>
        <v>2.05E-4</v>
      </c>
      <c r="F263" s="85">
        <f t="shared" si="50"/>
        <v>4.1650793650793654E-2</v>
      </c>
      <c r="G263" s="82">
        <f t="shared" si="51"/>
        <v>0.12628341027356363</v>
      </c>
      <c r="H263" s="85">
        <f t="shared" si="52"/>
        <v>0</v>
      </c>
      <c r="I263" s="82">
        <f t="shared" si="53"/>
        <v>2.6389247940347236</v>
      </c>
      <c r="J263" s="37" t="str">
        <f t="shared" si="54"/>
        <v>OK</v>
      </c>
      <c r="K263" s="679" t="str">
        <f t="shared" si="55"/>
        <v>Strain Is Acceptable.</v>
      </c>
      <c r="L263" s="689"/>
    </row>
    <row r="264" spans="1:12">
      <c r="A264" s="678"/>
      <c r="B264" s="14" t="s">
        <v>37</v>
      </c>
      <c r="C264" s="410">
        <f t="shared" si="47"/>
        <v>1.9900000000000001E-4</v>
      </c>
      <c r="D264" s="90">
        <f t="shared" si="48"/>
        <v>4.0431746031746041E-2</v>
      </c>
      <c r="E264" s="407">
        <f t="shared" si="49"/>
        <v>1.9900000000000001E-4</v>
      </c>
      <c r="F264" s="85">
        <f t="shared" si="50"/>
        <v>4.0431746031746041E-2</v>
      </c>
      <c r="G264" s="82">
        <f t="shared" si="51"/>
        <v>0.12628341027356363</v>
      </c>
      <c r="H264" s="85">
        <f t="shared" si="52"/>
        <v>0</v>
      </c>
      <c r="I264" s="82">
        <f t="shared" si="53"/>
        <v>2.5833803013495347</v>
      </c>
      <c r="J264" s="37" t="str">
        <f t="shared" si="54"/>
        <v>OK</v>
      </c>
      <c r="K264" s="679" t="str">
        <f t="shared" si="55"/>
        <v>Strain Is Acceptable.</v>
      </c>
      <c r="L264" s="689"/>
    </row>
    <row r="265" spans="1:12">
      <c r="A265" s="678">
        <v>6</v>
      </c>
      <c r="B265" s="14" t="s">
        <v>36</v>
      </c>
      <c r="C265" s="410">
        <f t="shared" si="47"/>
        <v>1.8799999999999999E-4</v>
      </c>
      <c r="D265" s="90">
        <f t="shared" si="48"/>
        <v>3.8196825396825396E-2</v>
      </c>
      <c r="E265" s="407">
        <f t="shared" si="49"/>
        <v>1.8799999999999999E-4</v>
      </c>
      <c r="F265" s="85">
        <f t="shared" si="50"/>
        <v>3.8196825396825396E-2</v>
      </c>
      <c r="G265" s="82">
        <f t="shared" si="51"/>
        <v>0.32056557992519991</v>
      </c>
      <c r="H265" s="85">
        <f t="shared" si="52"/>
        <v>0</v>
      </c>
      <c r="I265" s="82">
        <f t="shared" si="53"/>
        <v>2.6330696581772601</v>
      </c>
      <c r="J265" s="37" t="str">
        <f t="shared" si="54"/>
        <v>OK</v>
      </c>
      <c r="K265" s="679" t="str">
        <f t="shared" si="55"/>
        <v>Strain Is Acceptable.</v>
      </c>
      <c r="L265" s="689"/>
    </row>
    <row r="266" spans="1:12">
      <c r="A266" s="678"/>
      <c r="B266" s="14" t="s">
        <v>37</v>
      </c>
      <c r="C266" s="410">
        <f t="shared" si="47"/>
        <v>1.7200000000000001E-4</v>
      </c>
      <c r="D266" s="90">
        <f t="shared" si="48"/>
        <v>3.4946031746031753E-2</v>
      </c>
      <c r="E266" s="407">
        <f t="shared" si="49"/>
        <v>1.7200000000000001E-4</v>
      </c>
      <c r="F266" s="85">
        <f t="shared" si="50"/>
        <v>3.4946031746031753E-2</v>
      </c>
      <c r="G266" s="82">
        <f t="shared" si="51"/>
        <v>0.32056557992519991</v>
      </c>
      <c r="H266" s="85">
        <f t="shared" si="52"/>
        <v>0</v>
      </c>
      <c r="I266" s="82">
        <f t="shared" si="53"/>
        <v>2.5668081846902799</v>
      </c>
      <c r="J266" s="37" t="str">
        <f t="shared" si="54"/>
        <v>OK</v>
      </c>
      <c r="K266" s="679" t="str">
        <f t="shared" si="55"/>
        <v>Strain Is Acceptable.</v>
      </c>
      <c r="L266" s="689"/>
    </row>
    <row r="267" spans="1:12">
      <c r="A267" s="678">
        <v>7</v>
      </c>
      <c r="B267" s="14" t="s">
        <v>36</v>
      </c>
      <c r="C267" s="410">
        <f t="shared" si="47"/>
        <v>1.75E-4</v>
      </c>
      <c r="D267" s="90">
        <f t="shared" si="48"/>
        <v>3.1111111111111114E-2</v>
      </c>
      <c r="E267" s="407">
        <f t="shared" si="49"/>
        <v>1.75E-4</v>
      </c>
      <c r="F267" s="85">
        <f t="shared" si="50"/>
        <v>3.1111111111111114E-2</v>
      </c>
      <c r="G267" s="82">
        <f t="shared" si="51"/>
        <v>0.47416992030602484</v>
      </c>
      <c r="H267" s="85">
        <f t="shared" si="52"/>
        <v>0</v>
      </c>
      <c r="I267" s="82">
        <f t="shared" si="53"/>
        <v>2.6538324432955682</v>
      </c>
      <c r="J267" s="37" t="str">
        <f t="shared" si="54"/>
        <v>OK</v>
      </c>
      <c r="K267" s="679" t="str">
        <f t="shared" si="55"/>
        <v>Strain Is Acceptable.</v>
      </c>
      <c r="L267" s="689"/>
    </row>
    <row r="268" spans="1:12">
      <c r="A268" s="678"/>
      <c r="B268" s="14" t="s">
        <v>37</v>
      </c>
      <c r="C268" s="410">
        <f t="shared" si="47"/>
        <v>1.66E-4</v>
      </c>
      <c r="D268" s="90">
        <f t="shared" si="48"/>
        <v>2.9511111111111113E-2</v>
      </c>
      <c r="E268" s="407">
        <f t="shared" si="49"/>
        <v>1.66E-4</v>
      </c>
      <c r="F268" s="85">
        <f t="shared" si="50"/>
        <v>2.9511111111111113E-2</v>
      </c>
      <c r="G268" s="82">
        <f t="shared" si="51"/>
        <v>0.47416992030602484</v>
      </c>
      <c r="H268" s="85">
        <f t="shared" si="52"/>
        <v>0</v>
      </c>
      <c r="I268" s="82">
        <f t="shared" si="53"/>
        <v>2.5763728806649842</v>
      </c>
      <c r="J268" s="37" t="str">
        <f t="shared" si="54"/>
        <v>OK</v>
      </c>
      <c r="K268" s="679" t="str">
        <f t="shared" si="55"/>
        <v>Strain Is Acceptable.</v>
      </c>
      <c r="L268" s="689"/>
    </row>
    <row r="269" spans="1:12">
      <c r="A269" s="678">
        <v>8</v>
      </c>
      <c r="B269" s="14" t="s">
        <v>36</v>
      </c>
      <c r="C269" s="410">
        <f t="shared" si="47"/>
        <v>1.4999999999999999E-4</v>
      </c>
      <c r="D269" s="90">
        <f t="shared" si="48"/>
        <v>4.4999999999999991E-2</v>
      </c>
      <c r="E269" s="407">
        <f t="shared" si="49"/>
        <v>1.4999999999999999E-4</v>
      </c>
      <c r="F269" s="85">
        <f t="shared" si="50"/>
        <v>4.4999999999999991E-2</v>
      </c>
      <c r="G269" s="82">
        <f t="shared" si="51"/>
        <v>0.93602373878591927</v>
      </c>
      <c r="H269" s="85">
        <f t="shared" si="52"/>
        <v>0</v>
      </c>
      <c r="I269" s="82">
        <f t="shared" si="53"/>
        <v>2.9513585086234491</v>
      </c>
      <c r="J269" s="37" t="str">
        <f t="shared" si="54"/>
        <v>OK</v>
      </c>
      <c r="K269" s="679" t="str">
        <f t="shared" si="55"/>
        <v>Strain Is Acceptable.</v>
      </c>
      <c r="L269" s="689"/>
    </row>
    <row r="270" spans="1:12">
      <c r="A270" s="678"/>
      <c r="B270" s="14" t="s">
        <v>37</v>
      </c>
      <c r="C270" s="410">
        <f t="shared" si="47"/>
        <v>1.35E-4</v>
      </c>
      <c r="D270" s="90">
        <f t="shared" si="48"/>
        <v>4.0500000000000001E-2</v>
      </c>
      <c r="E270" s="407">
        <f t="shared" si="49"/>
        <v>1.35E-4</v>
      </c>
      <c r="F270" s="85">
        <f t="shared" si="50"/>
        <v>4.0500000000000001E-2</v>
      </c>
      <c r="G270" s="82">
        <f t="shared" si="51"/>
        <v>0.93602373878591927</v>
      </c>
      <c r="H270" s="85">
        <f t="shared" si="52"/>
        <v>0</v>
      </c>
      <c r="I270" s="82">
        <f t="shared" si="53"/>
        <v>2.8322096305987845</v>
      </c>
      <c r="J270" s="37" t="str">
        <f t="shared" si="54"/>
        <v>OK</v>
      </c>
      <c r="K270" s="679" t="str">
        <f t="shared" si="55"/>
        <v>Strain Is Acceptable.</v>
      </c>
      <c r="L270" s="689"/>
    </row>
    <row r="271" spans="1:12">
      <c r="A271" s="678">
        <v>9</v>
      </c>
      <c r="B271" s="14" t="s">
        <v>36</v>
      </c>
      <c r="C271" s="410" t="str">
        <f t="shared" si="47"/>
        <v>-----</v>
      </c>
      <c r="D271" s="90" t="str">
        <f t="shared" si="48"/>
        <v>-----</v>
      </c>
      <c r="E271" s="407" t="str">
        <f t="shared" si="49"/>
        <v>-----</v>
      </c>
      <c r="F271" s="85" t="str">
        <f t="shared" si="50"/>
        <v>-----</v>
      </c>
      <c r="G271" s="82" t="str">
        <f t="shared" si="51"/>
        <v>-----</v>
      </c>
      <c r="H271" s="85" t="str">
        <f t="shared" si="52"/>
        <v>-----</v>
      </c>
      <c r="I271" s="82" t="str">
        <f t="shared" si="53"/>
        <v>-----</v>
      </c>
      <c r="J271" s="37" t="str">
        <f t="shared" si="54"/>
        <v>-----</v>
      </c>
      <c r="K271" s="679" t="str">
        <f t="shared" si="55"/>
        <v>-----</v>
      </c>
      <c r="L271" s="689"/>
    </row>
    <row r="272" spans="1:12">
      <c r="A272" s="678"/>
      <c r="B272" s="14" t="s">
        <v>37</v>
      </c>
      <c r="C272" s="410" t="str">
        <f t="shared" si="47"/>
        <v>-----</v>
      </c>
      <c r="D272" s="90" t="str">
        <f t="shared" si="48"/>
        <v>-----</v>
      </c>
      <c r="E272" s="407" t="str">
        <f t="shared" si="49"/>
        <v>-----</v>
      </c>
      <c r="F272" s="85" t="str">
        <f t="shared" si="50"/>
        <v>-----</v>
      </c>
      <c r="G272" s="82" t="str">
        <f t="shared" si="51"/>
        <v>-----</v>
      </c>
      <c r="H272" s="85" t="str">
        <f t="shared" si="52"/>
        <v>-----</v>
      </c>
      <c r="I272" s="82" t="str">
        <f t="shared" si="53"/>
        <v>-----</v>
      </c>
      <c r="J272" s="37" t="str">
        <f t="shared" si="54"/>
        <v>-----</v>
      </c>
      <c r="K272" s="679" t="str">
        <f t="shared" si="55"/>
        <v>-----</v>
      </c>
      <c r="L272" s="689"/>
    </row>
    <row r="273" spans="1:13">
      <c r="A273" s="678">
        <v>10</v>
      </c>
      <c r="B273" s="14" t="s">
        <v>36</v>
      </c>
      <c r="C273" s="410" t="str">
        <f t="shared" si="47"/>
        <v>-----</v>
      </c>
      <c r="D273" s="90" t="str">
        <f t="shared" si="48"/>
        <v>-----</v>
      </c>
      <c r="E273" s="407" t="str">
        <f t="shared" si="49"/>
        <v>-----</v>
      </c>
      <c r="F273" s="85" t="str">
        <f t="shared" si="50"/>
        <v>-----</v>
      </c>
      <c r="G273" s="82" t="str">
        <f t="shared" si="51"/>
        <v>-----</v>
      </c>
      <c r="H273" s="85" t="str">
        <f t="shared" si="52"/>
        <v>-----</v>
      </c>
      <c r="I273" s="82" t="str">
        <f t="shared" si="53"/>
        <v>-----</v>
      </c>
      <c r="J273" s="37" t="str">
        <f t="shared" si="54"/>
        <v>-----</v>
      </c>
      <c r="K273" s="679" t="str">
        <f t="shared" si="55"/>
        <v>-----</v>
      </c>
      <c r="L273" s="689"/>
    </row>
    <row r="274" spans="1:13" ht="13.5" thickBot="1">
      <c r="A274" s="681"/>
      <c r="B274" s="18" t="s">
        <v>37</v>
      </c>
      <c r="C274" s="411" t="str">
        <f t="shared" si="47"/>
        <v>-----</v>
      </c>
      <c r="D274" s="120" t="str">
        <f t="shared" si="48"/>
        <v>-----</v>
      </c>
      <c r="E274" s="412" t="str">
        <f t="shared" si="49"/>
        <v>-----</v>
      </c>
      <c r="F274" s="86" t="str">
        <f t="shared" si="50"/>
        <v>-----</v>
      </c>
      <c r="G274" s="83" t="str">
        <f t="shared" si="51"/>
        <v>-----</v>
      </c>
      <c r="H274" s="86" t="str">
        <f t="shared" si="52"/>
        <v>-----</v>
      </c>
      <c r="I274" s="83" t="str">
        <f t="shared" si="53"/>
        <v>-----</v>
      </c>
      <c r="J274" s="50" t="str">
        <f t="shared" si="54"/>
        <v>-----</v>
      </c>
      <c r="K274" s="682" t="str">
        <f t="shared" si="55"/>
        <v>-----</v>
      </c>
      <c r="L274" s="699"/>
    </row>
    <row r="275" spans="1:13" ht="13.5" thickBot="1">
      <c r="A275" s="235"/>
      <c r="C275" s="179"/>
      <c r="D275" s="179"/>
      <c r="E275" s="179"/>
      <c r="F275" s="179"/>
      <c r="G275" s="179"/>
      <c r="H275" s="179"/>
      <c r="I275" s="179"/>
      <c r="J275" s="179"/>
      <c r="K275" s="179"/>
      <c r="L275" s="179"/>
    </row>
    <row r="276" spans="1:13" ht="12.75" customHeight="1">
      <c r="A276" s="10"/>
      <c r="B276" s="10"/>
      <c r="C276" s="728" t="s">
        <v>195</v>
      </c>
      <c r="D276" s="729"/>
      <c r="E276" s="730"/>
      <c r="F276" s="231"/>
      <c r="G276" s="231"/>
      <c r="H276" s="231"/>
      <c r="I276" s="231"/>
      <c r="M276" s="5"/>
    </row>
    <row r="277" spans="1:13">
      <c r="A277" s="15" t="s">
        <v>10</v>
      </c>
      <c r="B277" s="15" t="s">
        <v>35</v>
      </c>
      <c r="C277" s="684" t="s">
        <v>226</v>
      </c>
      <c r="D277" s="694"/>
      <c r="E277" s="685"/>
      <c r="F277" s="231"/>
      <c r="G277" s="231"/>
      <c r="H277" s="231"/>
      <c r="I277" s="231"/>
      <c r="M277" s="5"/>
    </row>
    <row r="278" spans="1:13" ht="15" thickBot="1">
      <c r="A278" s="11" t="s">
        <v>9</v>
      </c>
      <c r="B278" s="11" t="s">
        <v>21</v>
      </c>
      <c r="C278" s="686" t="s">
        <v>196</v>
      </c>
      <c r="D278" s="741"/>
      <c r="E278" s="687"/>
      <c r="F278" s="431"/>
      <c r="G278" s="431"/>
      <c r="H278" s="431"/>
      <c r="I278" s="431"/>
      <c r="M278" s="5"/>
    </row>
    <row r="279" spans="1:13" ht="12.75" customHeight="1">
      <c r="A279" s="717">
        <v>1</v>
      </c>
      <c r="B279" s="177" t="s">
        <v>36</v>
      </c>
      <c r="C279" s="123" t="str">
        <f t="shared" ref="C279:C298" si="56">IF(C309="-----","-----",IF(AND(C309&gt;=3,C309&lt;=12),"OK","NG"))</f>
        <v>OK</v>
      </c>
      <c r="D279" s="697" t="str">
        <f t="shared" ref="D279:D298" si="57">IF(C279="-----","-----",IF(C279="OK","Shape Factor Acceptable.",IF(C309&lt;3,"Increase Shape Factor.","Decrease Shape Factor.")))</f>
        <v>Shape Factor Acceptable.</v>
      </c>
      <c r="E279" s="698"/>
      <c r="F279" s="179"/>
      <c r="G279" s="426"/>
      <c r="H279" s="426"/>
      <c r="I279" s="426"/>
      <c r="M279" s="5"/>
    </row>
    <row r="280" spans="1:13">
      <c r="A280" s="678"/>
      <c r="B280" s="27" t="s">
        <v>37</v>
      </c>
      <c r="C280" s="48" t="str">
        <f t="shared" si="56"/>
        <v>OK</v>
      </c>
      <c r="D280" s="679" t="str">
        <f t="shared" si="57"/>
        <v>Shape Factor Acceptable.</v>
      </c>
      <c r="E280" s="689"/>
      <c r="F280" s="179"/>
      <c r="G280" s="426"/>
      <c r="H280" s="426"/>
      <c r="I280" s="426"/>
      <c r="M280" s="5"/>
    </row>
    <row r="281" spans="1:13">
      <c r="A281" s="678">
        <v>2</v>
      </c>
      <c r="B281" s="27" t="s">
        <v>36</v>
      </c>
      <c r="C281" s="48" t="str">
        <f t="shared" si="56"/>
        <v>OK</v>
      </c>
      <c r="D281" s="679" t="str">
        <f t="shared" si="57"/>
        <v>Shape Factor Acceptable.</v>
      </c>
      <c r="E281" s="689"/>
      <c r="F281" s="179"/>
      <c r="G281" s="426"/>
      <c r="H281" s="426"/>
      <c r="I281" s="426"/>
      <c r="M281" s="5"/>
    </row>
    <row r="282" spans="1:13">
      <c r="A282" s="678"/>
      <c r="B282" s="27" t="s">
        <v>37</v>
      </c>
      <c r="C282" s="48" t="str">
        <f t="shared" si="56"/>
        <v>OK</v>
      </c>
      <c r="D282" s="679" t="str">
        <f t="shared" si="57"/>
        <v>Shape Factor Acceptable.</v>
      </c>
      <c r="E282" s="689"/>
      <c r="F282" s="179"/>
      <c r="G282" s="426"/>
      <c r="H282" s="426"/>
      <c r="I282" s="426"/>
      <c r="M282" s="5"/>
    </row>
    <row r="283" spans="1:13">
      <c r="A283" s="678">
        <v>3</v>
      </c>
      <c r="B283" s="27" t="s">
        <v>36</v>
      </c>
      <c r="C283" s="48" t="str">
        <f t="shared" si="56"/>
        <v>OK</v>
      </c>
      <c r="D283" s="679" t="str">
        <f t="shared" si="57"/>
        <v>Shape Factor Acceptable.</v>
      </c>
      <c r="E283" s="689"/>
      <c r="F283" s="179"/>
      <c r="G283" s="426"/>
      <c r="H283" s="426"/>
      <c r="I283" s="426"/>
      <c r="M283" s="5"/>
    </row>
    <row r="284" spans="1:13">
      <c r="A284" s="678"/>
      <c r="B284" s="27" t="s">
        <v>37</v>
      </c>
      <c r="C284" s="48" t="str">
        <f t="shared" si="56"/>
        <v>OK</v>
      </c>
      <c r="D284" s="679" t="str">
        <f t="shared" si="57"/>
        <v>Shape Factor Acceptable.</v>
      </c>
      <c r="E284" s="689"/>
      <c r="F284" s="179"/>
      <c r="G284" s="426"/>
      <c r="H284" s="426"/>
      <c r="I284" s="426"/>
      <c r="M284" s="5"/>
    </row>
    <row r="285" spans="1:13">
      <c r="A285" s="678">
        <v>4</v>
      </c>
      <c r="B285" s="27" t="s">
        <v>36</v>
      </c>
      <c r="C285" s="48" t="str">
        <f t="shared" si="56"/>
        <v>OK</v>
      </c>
      <c r="D285" s="679" t="str">
        <f t="shared" si="57"/>
        <v>Shape Factor Acceptable.</v>
      </c>
      <c r="E285" s="689"/>
      <c r="F285" s="179"/>
      <c r="G285" s="426"/>
      <c r="H285" s="426"/>
      <c r="I285" s="426"/>
      <c r="M285" s="5"/>
    </row>
    <row r="286" spans="1:13">
      <c r="A286" s="678"/>
      <c r="B286" s="27" t="s">
        <v>37</v>
      </c>
      <c r="C286" s="48" t="str">
        <f t="shared" si="56"/>
        <v>OK</v>
      </c>
      <c r="D286" s="679" t="str">
        <f t="shared" si="57"/>
        <v>Shape Factor Acceptable.</v>
      </c>
      <c r="E286" s="689"/>
      <c r="F286" s="179"/>
      <c r="G286" s="426"/>
      <c r="H286" s="426"/>
      <c r="I286" s="426"/>
      <c r="M286" s="5"/>
    </row>
    <row r="287" spans="1:13">
      <c r="A287" s="678">
        <v>5</v>
      </c>
      <c r="B287" s="27" t="s">
        <v>36</v>
      </c>
      <c r="C287" s="48" t="str">
        <f t="shared" si="56"/>
        <v>OK</v>
      </c>
      <c r="D287" s="679" t="str">
        <f t="shared" si="57"/>
        <v>Shape Factor Acceptable.</v>
      </c>
      <c r="E287" s="689"/>
      <c r="F287" s="179"/>
      <c r="G287" s="426"/>
      <c r="H287" s="426"/>
      <c r="I287" s="426"/>
      <c r="M287" s="5"/>
    </row>
    <row r="288" spans="1:13">
      <c r="A288" s="678"/>
      <c r="B288" s="27" t="s">
        <v>37</v>
      </c>
      <c r="C288" s="48" t="str">
        <f t="shared" si="56"/>
        <v>OK</v>
      </c>
      <c r="D288" s="679" t="str">
        <f t="shared" si="57"/>
        <v>Shape Factor Acceptable.</v>
      </c>
      <c r="E288" s="689"/>
      <c r="F288" s="179"/>
      <c r="G288" s="426"/>
      <c r="H288" s="426"/>
      <c r="I288" s="426"/>
      <c r="M288" s="5"/>
    </row>
    <row r="289" spans="1:13">
      <c r="A289" s="678">
        <v>6</v>
      </c>
      <c r="B289" s="27" t="s">
        <v>36</v>
      </c>
      <c r="C289" s="48" t="str">
        <f t="shared" si="56"/>
        <v>OK</v>
      </c>
      <c r="D289" s="679" t="str">
        <f t="shared" si="57"/>
        <v>Shape Factor Acceptable.</v>
      </c>
      <c r="E289" s="689"/>
      <c r="F289" s="179"/>
      <c r="G289" s="426"/>
      <c r="H289" s="426"/>
      <c r="I289" s="426"/>
      <c r="M289" s="5"/>
    </row>
    <row r="290" spans="1:13">
      <c r="A290" s="678"/>
      <c r="B290" s="27" t="s">
        <v>37</v>
      </c>
      <c r="C290" s="48" t="str">
        <f t="shared" si="56"/>
        <v>OK</v>
      </c>
      <c r="D290" s="679" t="str">
        <f t="shared" si="57"/>
        <v>Shape Factor Acceptable.</v>
      </c>
      <c r="E290" s="689"/>
      <c r="F290" s="179"/>
      <c r="G290" s="426"/>
      <c r="H290" s="426"/>
      <c r="I290" s="426"/>
      <c r="M290" s="5"/>
    </row>
    <row r="291" spans="1:13">
      <c r="A291" s="678">
        <v>7</v>
      </c>
      <c r="B291" s="27" t="s">
        <v>36</v>
      </c>
      <c r="C291" s="48" t="str">
        <f t="shared" si="56"/>
        <v>OK</v>
      </c>
      <c r="D291" s="679" t="str">
        <f t="shared" si="57"/>
        <v>Shape Factor Acceptable.</v>
      </c>
      <c r="E291" s="689"/>
      <c r="F291" s="179"/>
      <c r="G291" s="426"/>
      <c r="H291" s="426"/>
      <c r="I291" s="426"/>
      <c r="M291" s="5"/>
    </row>
    <row r="292" spans="1:13">
      <c r="A292" s="678"/>
      <c r="B292" s="27" t="s">
        <v>37</v>
      </c>
      <c r="C292" s="48" t="str">
        <f t="shared" si="56"/>
        <v>OK</v>
      </c>
      <c r="D292" s="679" t="str">
        <f t="shared" si="57"/>
        <v>Shape Factor Acceptable.</v>
      </c>
      <c r="E292" s="689"/>
      <c r="F292" s="179"/>
      <c r="G292" s="426"/>
      <c r="H292" s="426"/>
      <c r="I292" s="426"/>
      <c r="M292" s="5"/>
    </row>
    <row r="293" spans="1:13">
      <c r="A293" s="678">
        <v>8</v>
      </c>
      <c r="B293" s="27" t="s">
        <v>36</v>
      </c>
      <c r="C293" s="48" t="str">
        <f t="shared" si="56"/>
        <v>OK</v>
      </c>
      <c r="D293" s="679" t="str">
        <f t="shared" si="57"/>
        <v>Shape Factor Acceptable.</v>
      </c>
      <c r="E293" s="689"/>
      <c r="F293" s="179"/>
      <c r="G293" s="426"/>
      <c r="H293" s="426"/>
      <c r="I293" s="426"/>
      <c r="M293" s="5"/>
    </row>
    <row r="294" spans="1:13">
      <c r="A294" s="678"/>
      <c r="B294" s="27" t="s">
        <v>37</v>
      </c>
      <c r="C294" s="48" t="str">
        <f t="shared" si="56"/>
        <v>OK</v>
      </c>
      <c r="D294" s="679" t="str">
        <f t="shared" si="57"/>
        <v>Shape Factor Acceptable.</v>
      </c>
      <c r="E294" s="689"/>
      <c r="F294" s="179"/>
      <c r="G294" s="426"/>
      <c r="H294" s="426"/>
      <c r="I294" s="426"/>
      <c r="M294" s="5"/>
    </row>
    <row r="295" spans="1:13">
      <c r="A295" s="678">
        <v>9</v>
      </c>
      <c r="B295" s="27" t="s">
        <v>36</v>
      </c>
      <c r="C295" s="48" t="str">
        <f t="shared" si="56"/>
        <v>-----</v>
      </c>
      <c r="D295" s="679" t="str">
        <f t="shared" si="57"/>
        <v>-----</v>
      </c>
      <c r="E295" s="689"/>
      <c r="F295" s="179"/>
      <c r="G295" s="426"/>
      <c r="H295" s="426"/>
      <c r="I295" s="426"/>
      <c r="M295" s="5"/>
    </row>
    <row r="296" spans="1:13">
      <c r="A296" s="678"/>
      <c r="B296" s="27" t="s">
        <v>37</v>
      </c>
      <c r="C296" s="48" t="str">
        <f t="shared" si="56"/>
        <v>-----</v>
      </c>
      <c r="D296" s="679" t="str">
        <f t="shared" si="57"/>
        <v>-----</v>
      </c>
      <c r="E296" s="689"/>
      <c r="F296" s="179"/>
      <c r="G296" s="426"/>
      <c r="H296" s="426"/>
      <c r="I296" s="426"/>
      <c r="M296" s="5"/>
    </row>
    <row r="297" spans="1:13">
      <c r="A297" s="678">
        <v>10</v>
      </c>
      <c r="B297" s="27" t="s">
        <v>36</v>
      </c>
      <c r="C297" s="48" t="str">
        <f t="shared" si="56"/>
        <v>-----</v>
      </c>
      <c r="D297" s="679" t="str">
        <f t="shared" si="57"/>
        <v>-----</v>
      </c>
      <c r="E297" s="689"/>
      <c r="F297" s="179"/>
      <c r="G297" s="426"/>
      <c r="H297" s="426"/>
      <c r="I297" s="426"/>
      <c r="M297" s="5"/>
    </row>
    <row r="298" spans="1:13" ht="13.5" thickBot="1">
      <c r="A298" s="681"/>
      <c r="B298" s="17" t="s">
        <v>37</v>
      </c>
      <c r="C298" s="49" t="str">
        <f t="shared" si="56"/>
        <v>-----</v>
      </c>
      <c r="D298" s="682" t="str">
        <f t="shared" si="57"/>
        <v>-----</v>
      </c>
      <c r="E298" s="699"/>
      <c r="F298" s="179"/>
      <c r="G298" s="426"/>
      <c r="H298" s="426"/>
      <c r="I298" s="426"/>
      <c r="M298" s="5"/>
    </row>
    <row r="299" spans="1:13">
      <c r="A299" s="235"/>
      <c r="D299" s="236"/>
      <c r="E299" s="236"/>
      <c r="F299" s="179"/>
      <c r="G299" s="236"/>
      <c r="H299" s="236"/>
      <c r="I299" s="236"/>
      <c r="M299" s="5"/>
    </row>
    <row r="300" spans="1:13">
      <c r="A300" s="235"/>
      <c r="D300" s="236"/>
      <c r="E300" s="236"/>
      <c r="F300" s="179"/>
      <c r="G300" s="236"/>
      <c r="H300" s="236"/>
      <c r="I300" s="236"/>
    </row>
    <row r="301" spans="1:13">
      <c r="A301" s="9" t="s">
        <v>695</v>
      </c>
      <c r="L301" s="6" t="s">
        <v>691</v>
      </c>
    </row>
    <row r="302" spans="1:13" ht="13.5" thickBot="1">
      <c r="A302" s="9"/>
      <c r="L302" s="6"/>
    </row>
    <row r="303" spans="1:13">
      <c r="A303" s="92"/>
      <c r="B303" s="92"/>
      <c r="C303" s="10" t="s">
        <v>150</v>
      </c>
      <c r="D303" s="728" t="s">
        <v>222</v>
      </c>
      <c r="E303" s="729"/>
      <c r="F303" s="730"/>
      <c r="G303" s="728" t="s">
        <v>222</v>
      </c>
      <c r="H303" s="729"/>
      <c r="I303" s="730"/>
      <c r="J303" s="728" t="s">
        <v>222</v>
      </c>
      <c r="K303" s="729"/>
      <c r="L303" s="730"/>
      <c r="M303" s="5"/>
    </row>
    <row r="304" spans="1:13" ht="13.5" thickBot="1">
      <c r="A304" s="91"/>
      <c r="B304" s="91"/>
      <c r="C304" s="15" t="s">
        <v>147</v>
      </c>
      <c r="D304" s="686" t="s">
        <v>223</v>
      </c>
      <c r="E304" s="741"/>
      <c r="F304" s="687"/>
      <c r="G304" s="686" t="s">
        <v>224</v>
      </c>
      <c r="H304" s="741"/>
      <c r="I304" s="687"/>
      <c r="J304" s="686" t="s">
        <v>225</v>
      </c>
      <c r="K304" s="741"/>
      <c r="L304" s="687"/>
      <c r="M304" s="5"/>
    </row>
    <row r="305" spans="1:13">
      <c r="A305" s="91"/>
      <c r="B305" s="91"/>
      <c r="C305" s="15" t="s">
        <v>162</v>
      </c>
      <c r="D305" s="176" t="s">
        <v>168</v>
      </c>
      <c r="E305" s="15" t="s">
        <v>179</v>
      </c>
      <c r="F305" s="10" t="s">
        <v>95</v>
      </c>
      <c r="G305" s="10" t="s">
        <v>168</v>
      </c>
      <c r="H305" s="10" t="s">
        <v>179</v>
      </c>
      <c r="I305" s="10" t="s">
        <v>95</v>
      </c>
      <c r="J305" s="10" t="s">
        <v>168</v>
      </c>
      <c r="K305" s="10" t="s">
        <v>179</v>
      </c>
      <c r="L305" s="10" t="s">
        <v>95</v>
      </c>
      <c r="M305" s="5"/>
    </row>
    <row r="306" spans="1:13">
      <c r="A306" s="91"/>
      <c r="B306" s="91"/>
      <c r="C306" s="15" t="s">
        <v>154</v>
      </c>
      <c r="D306" s="176" t="s">
        <v>166</v>
      </c>
      <c r="E306" s="15" t="s">
        <v>180</v>
      </c>
      <c r="F306" s="15" t="s">
        <v>84</v>
      </c>
      <c r="G306" s="15" t="s">
        <v>166</v>
      </c>
      <c r="H306" s="15" t="s">
        <v>180</v>
      </c>
      <c r="I306" s="15" t="s">
        <v>84</v>
      </c>
      <c r="J306" s="15" t="s">
        <v>166</v>
      </c>
      <c r="K306" s="15" t="s">
        <v>180</v>
      </c>
      <c r="L306" s="15" t="s">
        <v>84</v>
      </c>
      <c r="M306" s="5"/>
    </row>
    <row r="307" spans="1:13" ht="14.25">
      <c r="A307" s="91" t="s">
        <v>10</v>
      </c>
      <c r="B307" s="91" t="s">
        <v>35</v>
      </c>
      <c r="C307" s="15" t="s">
        <v>121</v>
      </c>
      <c r="D307" s="178" t="s">
        <v>176</v>
      </c>
      <c r="E307" s="104" t="s">
        <v>182</v>
      </c>
      <c r="F307" s="28" t="s">
        <v>219</v>
      </c>
      <c r="G307" s="28" t="s">
        <v>181</v>
      </c>
      <c r="H307" s="104" t="s">
        <v>183</v>
      </c>
      <c r="I307" s="28" t="s">
        <v>220</v>
      </c>
      <c r="J307" s="28" t="s">
        <v>184</v>
      </c>
      <c r="K307" s="104" t="s">
        <v>185</v>
      </c>
      <c r="L307" s="28" t="s">
        <v>221</v>
      </c>
      <c r="M307" s="5"/>
    </row>
    <row r="308" spans="1:13" ht="15" thickBot="1">
      <c r="A308" s="54" t="s">
        <v>9</v>
      </c>
      <c r="B308" s="54" t="s">
        <v>21</v>
      </c>
      <c r="C308" s="15" t="s">
        <v>186</v>
      </c>
      <c r="D308" s="176" t="s">
        <v>73</v>
      </c>
      <c r="E308" s="15" t="s">
        <v>28</v>
      </c>
      <c r="F308" s="15" t="s">
        <v>86</v>
      </c>
      <c r="G308" s="15" t="s">
        <v>73</v>
      </c>
      <c r="H308" s="15" t="s">
        <v>28</v>
      </c>
      <c r="I308" s="15" t="s">
        <v>86</v>
      </c>
      <c r="J308" s="11" t="s">
        <v>73</v>
      </c>
      <c r="K308" s="11" t="s">
        <v>28</v>
      </c>
      <c r="L308" s="11" t="s">
        <v>86</v>
      </c>
      <c r="M308" s="5"/>
    </row>
    <row r="309" spans="1:13">
      <c r="A309" s="717">
        <v>1</v>
      </c>
      <c r="B309" s="177" t="s">
        <v>36</v>
      </c>
      <c r="C309" s="125">
        <f t="shared" ref="C309:C328" si="58">H201</f>
        <v>10.434782608695652</v>
      </c>
      <c r="D309" s="81">
        <f t="shared" ref="D309:D328" si="59">IF(C309="-----","-----",(K83-E83)/E141)</f>
        <v>1.1489583333333333</v>
      </c>
      <c r="E309" s="112">
        <f>Reference!J57</f>
        <v>4.3791189529885033</v>
      </c>
      <c r="F309" s="84">
        <f t="shared" ref="F309:F328" si="60">IF(D309="-----","-----",(E309/100)*C201)</f>
        <v>2.1895594764942516E-2</v>
      </c>
      <c r="G309" s="81">
        <f t="shared" ref="G309:G328" si="61">IF(C309="-----","-----",(C83+D83+H83+I83)/E141)</f>
        <v>0.8364583333333333</v>
      </c>
      <c r="H309" s="112">
        <f>Reference!J81</f>
        <v>3.2180290162916432</v>
      </c>
      <c r="I309" s="224">
        <f t="shared" ref="I309:I328" si="62">IF(D309="-----","-----",(H309/100)*C201)</f>
        <v>1.6090145081458215E-2</v>
      </c>
      <c r="J309" s="81">
        <f t="shared" ref="J309:J328" si="63">IF(C309="-----","-----",G83/E141)</f>
        <v>0.3125</v>
      </c>
      <c r="K309" s="112">
        <f>Reference!J105</f>
        <v>1.6545076202041495</v>
      </c>
      <c r="L309" s="224">
        <f t="shared" ref="L309:L328" si="64">IF(D309="-----","-----",(K309/100)*C201)</f>
        <v>8.2725381010207485E-3</v>
      </c>
      <c r="M309" s="5"/>
    </row>
    <row r="310" spans="1:13">
      <c r="A310" s="678"/>
      <c r="B310" s="27" t="s">
        <v>37</v>
      </c>
      <c r="C310" s="126">
        <f t="shared" si="58"/>
        <v>10.434782608695652</v>
      </c>
      <c r="D310" s="82">
        <f t="shared" si="59"/>
        <v>1.1130208333333333</v>
      </c>
      <c r="E310" s="90">
        <f>Reference!J58</f>
        <v>3.7337192538274309</v>
      </c>
      <c r="F310" s="85">
        <f t="shared" si="60"/>
        <v>1.8668596269137153E-2</v>
      </c>
      <c r="G310" s="82">
        <f t="shared" si="61"/>
        <v>0.80677083333333333</v>
      </c>
      <c r="H310" s="90">
        <f>Reference!J82</f>
        <v>2.8868581574225094</v>
      </c>
      <c r="I310" s="225">
        <f t="shared" si="62"/>
        <v>1.4434290787112548E-2</v>
      </c>
      <c r="J310" s="82">
        <f t="shared" si="63"/>
        <v>0.30625000000000002</v>
      </c>
      <c r="K310" s="90">
        <f>Reference!J106</f>
        <v>1.1661291115398977</v>
      </c>
      <c r="L310" s="225">
        <f t="shared" si="64"/>
        <v>5.8306455576994888E-3</v>
      </c>
      <c r="M310" s="5"/>
    </row>
    <row r="311" spans="1:13">
      <c r="A311" s="678">
        <v>2</v>
      </c>
      <c r="B311" s="27" t="s">
        <v>36</v>
      </c>
      <c r="C311" s="126">
        <f t="shared" si="58"/>
        <v>11.572327044025156</v>
      </c>
      <c r="D311" s="82">
        <f t="shared" si="59"/>
        <v>1.0724637681159421</v>
      </c>
      <c r="E311" s="90">
        <f>Reference!J59</f>
        <v>4.4151343365606595</v>
      </c>
      <c r="F311" s="85">
        <f t="shared" si="60"/>
        <v>2.4835130643153711E-2</v>
      </c>
      <c r="G311" s="82">
        <f t="shared" si="61"/>
        <v>0.75072463768115938</v>
      </c>
      <c r="H311" s="90">
        <f>Reference!J83</f>
        <v>3.2609635238720887</v>
      </c>
      <c r="I311" s="225">
        <f t="shared" si="62"/>
        <v>1.83429198217805E-2</v>
      </c>
      <c r="J311" s="82">
        <f t="shared" si="63"/>
        <v>0.32173913043478258</v>
      </c>
      <c r="K311" s="90">
        <f>Reference!J107</f>
        <v>1.6545076202041495</v>
      </c>
      <c r="L311" s="225">
        <f t="shared" si="64"/>
        <v>9.3066053636483414E-3</v>
      </c>
      <c r="M311" s="5"/>
    </row>
    <row r="312" spans="1:13">
      <c r="A312" s="678"/>
      <c r="B312" s="27" t="s">
        <v>37</v>
      </c>
      <c r="C312" s="126">
        <f t="shared" si="58"/>
        <v>11.572327044025156</v>
      </c>
      <c r="D312" s="82">
        <f t="shared" si="59"/>
        <v>1.0608695652173914</v>
      </c>
      <c r="E312" s="90">
        <f>Reference!J60</f>
        <v>3.7737282232231477</v>
      </c>
      <c r="F312" s="85">
        <f t="shared" si="60"/>
        <v>2.1227221255630205E-2</v>
      </c>
      <c r="G312" s="82">
        <f t="shared" si="61"/>
        <v>0.74202898550724639</v>
      </c>
      <c r="H312" s="90">
        <f>Reference!J84</f>
        <v>2.9315708593892906</v>
      </c>
      <c r="I312" s="225">
        <f t="shared" si="62"/>
        <v>1.649008608406476E-2</v>
      </c>
      <c r="J312" s="82">
        <f t="shared" si="63"/>
        <v>0.3188405797101449</v>
      </c>
      <c r="K312" s="90">
        <f>Reference!J108</f>
        <v>1.1661291115398977</v>
      </c>
      <c r="L312" s="225">
        <f t="shared" si="64"/>
        <v>6.5594762524119245E-3</v>
      </c>
      <c r="M312" s="5"/>
    </row>
    <row r="313" spans="1:13">
      <c r="A313" s="678">
        <v>3</v>
      </c>
      <c r="B313" s="27" t="s">
        <v>36</v>
      </c>
      <c r="C313" s="126">
        <f t="shared" si="58"/>
        <v>11.572327044025156</v>
      </c>
      <c r="D313" s="82">
        <f t="shared" si="59"/>
        <v>1.0855072463768116</v>
      </c>
      <c r="E313" s="90" t="str">
        <f>Reference!J61</f>
        <v>-----</v>
      </c>
      <c r="F313" s="85" t="e">
        <f t="shared" si="60"/>
        <v>#VALUE!</v>
      </c>
      <c r="G313" s="82">
        <f t="shared" si="61"/>
        <v>0.75942028985507248</v>
      </c>
      <c r="H313" s="90" t="str">
        <f>Reference!J85</f>
        <v>-----</v>
      </c>
      <c r="I313" s="225" t="e">
        <f t="shared" si="62"/>
        <v>#VALUE!</v>
      </c>
      <c r="J313" s="82">
        <f t="shared" si="63"/>
        <v>0.32608695652173914</v>
      </c>
      <c r="K313" s="90" t="str">
        <f>Reference!J109</f>
        <v>-----</v>
      </c>
      <c r="L313" s="225" t="e">
        <f t="shared" si="64"/>
        <v>#VALUE!</v>
      </c>
      <c r="M313" s="5"/>
    </row>
    <row r="314" spans="1:13">
      <c r="A314" s="678"/>
      <c r="B314" s="27" t="s">
        <v>37</v>
      </c>
      <c r="C314" s="126">
        <f t="shared" si="58"/>
        <v>11.572327044025156</v>
      </c>
      <c r="D314" s="82">
        <f t="shared" si="59"/>
        <v>1.0594202898550724</v>
      </c>
      <c r="E314" s="90" t="str">
        <f>Reference!J62</f>
        <v>-----</v>
      </c>
      <c r="F314" s="85" t="e">
        <f t="shared" si="60"/>
        <v>#VALUE!</v>
      </c>
      <c r="G314" s="82">
        <f t="shared" si="61"/>
        <v>0.74057971014492752</v>
      </c>
      <c r="H314" s="90" t="str">
        <f>Reference!J86</f>
        <v>-----</v>
      </c>
      <c r="I314" s="225" t="e">
        <f t="shared" si="62"/>
        <v>#VALUE!</v>
      </c>
      <c r="J314" s="82">
        <f t="shared" si="63"/>
        <v>0.3188405797101449</v>
      </c>
      <c r="K314" s="90" t="str">
        <f>Reference!J110</f>
        <v>-----</v>
      </c>
      <c r="L314" s="225" t="e">
        <f t="shared" si="64"/>
        <v>#VALUE!</v>
      </c>
      <c r="M314" s="5"/>
    </row>
    <row r="315" spans="1:13">
      <c r="A315" s="678">
        <v>4</v>
      </c>
      <c r="B315" s="27" t="s">
        <v>36</v>
      </c>
      <c r="C315" s="126">
        <f t="shared" si="58"/>
        <v>11.572327044025156</v>
      </c>
      <c r="D315" s="82">
        <f t="shared" si="59"/>
        <v>1.1405797101449275</v>
      </c>
      <c r="E315" s="90" t="str">
        <f>Reference!J63</f>
        <v>-----</v>
      </c>
      <c r="F315" s="85" t="e">
        <f t="shared" si="60"/>
        <v>#VALUE!</v>
      </c>
      <c r="G315" s="82">
        <f t="shared" si="61"/>
        <v>0.79855072463768118</v>
      </c>
      <c r="H315" s="90" t="str">
        <f>Reference!J87</f>
        <v>-----</v>
      </c>
      <c r="I315" s="225" t="e">
        <f t="shared" si="62"/>
        <v>#VALUE!</v>
      </c>
      <c r="J315" s="82">
        <f t="shared" si="63"/>
        <v>0.34202898550724636</v>
      </c>
      <c r="K315" s="90" t="str">
        <f>Reference!J111</f>
        <v>-----</v>
      </c>
      <c r="L315" s="225" t="e">
        <f t="shared" si="64"/>
        <v>#VALUE!</v>
      </c>
      <c r="M315" s="5"/>
    </row>
    <row r="316" spans="1:13">
      <c r="A316" s="678"/>
      <c r="B316" s="27" t="s">
        <v>37</v>
      </c>
      <c r="C316" s="126">
        <f t="shared" si="58"/>
        <v>11.572327044025156</v>
      </c>
      <c r="D316" s="82">
        <f t="shared" si="59"/>
        <v>1.1086956521739131</v>
      </c>
      <c r="E316" s="90" t="str">
        <f>Reference!J64</f>
        <v>-----</v>
      </c>
      <c r="F316" s="85" t="e">
        <f t="shared" si="60"/>
        <v>#VALUE!</v>
      </c>
      <c r="G316" s="82">
        <f t="shared" si="61"/>
        <v>0.77536231884057971</v>
      </c>
      <c r="H316" s="90" t="str">
        <f>Reference!J88</f>
        <v>-----</v>
      </c>
      <c r="I316" s="225" t="e">
        <f t="shared" si="62"/>
        <v>#VALUE!</v>
      </c>
      <c r="J316" s="82">
        <f t="shared" si="63"/>
        <v>0.33333333333333331</v>
      </c>
      <c r="K316" s="90" t="str">
        <f>Reference!J112</f>
        <v>-----</v>
      </c>
      <c r="L316" s="225" t="e">
        <f t="shared" si="64"/>
        <v>#VALUE!</v>
      </c>
      <c r="M316" s="5"/>
    </row>
    <row r="317" spans="1:13">
      <c r="A317" s="678">
        <v>5</v>
      </c>
      <c r="B317" s="27" t="s">
        <v>36</v>
      </c>
      <c r="C317" s="126">
        <f t="shared" si="58"/>
        <v>11.572327044025156</v>
      </c>
      <c r="D317" s="82">
        <f t="shared" si="59"/>
        <v>1.153623188405797</v>
      </c>
      <c r="E317" s="90" t="str">
        <f>Reference!J65</f>
        <v>-----</v>
      </c>
      <c r="F317" s="85" t="e">
        <f t="shared" si="60"/>
        <v>#VALUE!</v>
      </c>
      <c r="G317" s="82">
        <f t="shared" si="61"/>
        <v>0.80724637681159417</v>
      </c>
      <c r="H317" s="90" t="str">
        <f>Reference!J89</f>
        <v>-----</v>
      </c>
      <c r="I317" s="225" t="e">
        <f t="shared" si="62"/>
        <v>#VALUE!</v>
      </c>
      <c r="J317" s="82">
        <f t="shared" si="63"/>
        <v>0.34637681159420292</v>
      </c>
      <c r="K317" s="90" t="str">
        <f>Reference!J113</f>
        <v>-----</v>
      </c>
      <c r="L317" s="225" t="e">
        <f t="shared" si="64"/>
        <v>#VALUE!</v>
      </c>
      <c r="M317" s="5"/>
    </row>
    <row r="318" spans="1:13">
      <c r="A318" s="678"/>
      <c r="B318" s="27" t="s">
        <v>37</v>
      </c>
      <c r="C318" s="126">
        <f t="shared" si="58"/>
        <v>11.572327044025156</v>
      </c>
      <c r="D318" s="82">
        <f t="shared" si="59"/>
        <v>1.1202898550724638</v>
      </c>
      <c r="E318" s="90" t="str">
        <f>Reference!J66</f>
        <v>-----</v>
      </c>
      <c r="F318" s="85" t="e">
        <f t="shared" si="60"/>
        <v>#VALUE!</v>
      </c>
      <c r="G318" s="82">
        <f t="shared" si="61"/>
        <v>0.78405797101449271</v>
      </c>
      <c r="H318" s="90" t="str">
        <f>Reference!J90</f>
        <v>-----</v>
      </c>
      <c r="I318" s="225" t="e">
        <f t="shared" si="62"/>
        <v>#VALUE!</v>
      </c>
      <c r="J318" s="82">
        <f t="shared" si="63"/>
        <v>0.336231884057971</v>
      </c>
      <c r="K318" s="90" t="str">
        <f>Reference!J114</f>
        <v>-----</v>
      </c>
      <c r="L318" s="225" t="e">
        <f t="shared" si="64"/>
        <v>#VALUE!</v>
      </c>
      <c r="M318" s="5"/>
    </row>
    <row r="319" spans="1:13">
      <c r="A319" s="678">
        <v>6</v>
      </c>
      <c r="B319" s="27" t="s">
        <v>36</v>
      </c>
      <c r="C319" s="126">
        <f t="shared" si="58"/>
        <v>11.572327044025156</v>
      </c>
      <c r="D319" s="82">
        <f t="shared" si="59"/>
        <v>1.0710144927536231</v>
      </c>
      <c r="E319" s="90" t="str">
        <f>Reference!J67</f>
        <v>-----</v>
      </c>
      <c r="F319" s="85" t="e">
        <f t="shared" si="60"/>
        <v>#VALUE!</v>
      </c>
      <c r="G319" s="82">
        <f t="shared" si="61"/>
        <v>0.74927536231884062</v>
      </c>
      <c r="H319" s="90" t="str">
        <f>Reference!J91</f>
        <v>-----</v>
      </c>
      <c r="I319" s="225" t="e">
        <f t="shared" si="62"/>
        <v>#VALUE!</v>
      </c>
      <c r="J319" s="82">
        <f t="shared" si="63"/>
        <v>0.32173913043478258</v>
      </c>
      <c r="K319" s="90" t="str">
        <f>Reference!J115</f>
        <v>-----</v>
      </c>
      <c r="L319" s="225" t="e">
        <f t="shared" si="64"/>
        <v>#VALUE!</v>
      </c>
      <c r="M319" s="5"/>
    </row>
    <row r="320" spans="1:13">
      <c r="A320" s="678"/>
      <c r="B320" s="27" t="s">
        <v>37</v>
      </c>
      <c r="C320" s="126">
        <f t="shared" si="58"/>
        <v>11.572327044025156</v>
      </c>
      <c r="D320" s="82">
        <f t="shared" si="59"/>
        <v>1.0376811594202899</v>
      </c>
      <c r="E320" s="90" t="str">
        <f>Reference!J68</f>
        <v>-----</v>
      </c>
      <c r="F320" s="85" t="e">
        <f t="shared" si="60"/>
        <v>#VALUE!</v>
      </c>
      <c r="G320" s="82">
        <f t="shared" si="61"/>
        <v>0.72608695652173916</v>
      </c>
      <c r="H320" s="90" t="str">
        <f>Reference!J92</f>
        <v>-----</v>
      </c>
      <c r="I320" s="225" t="e">
        <f t="shared" si="62"/>
        <v>#VALUE!</v>
      </c>
      <c r="J320" s="82">
        <f t="shared" si="63"/>
        <v>0.31159420289855072</v>
      </c>
      <c r="K320" s="90" t="str">
        <f>Reference!J116</f>
        <v>-----</v>
      </c>
      <c r="L320" s="225" t="e">
        <f t="shared" si="64"/>
        <v>#VALUE!</v>
      </c>
      <c r="M320" s="5"/>
    </row>
    <row r="321" spans="1:13">
      <c r="A321" s="678">
        <v>7</v>
      </c>
      <c r="B321" s="27" t="s">
        <v>36</v>
      </c>
      <c r="C321" s="126">
        <f t="shared" si="58"/>
        <v>11.572327044025156</v>
      </c>
      <c r="D321" s="82">
        <f t="shared" si="59"/>
        <v>1.0536231884057972</v>
      </c>
      <c r="E321" s="90" t="str">
        <f>Reference!J69</f>
        <v>-----</v>
      </c>
      <c r="F321" s="85" t="e">
        <f t="shared" si="60"/>
        <v>#VALUE!</v>
      </c>
      <c r="G321" s="82">
        <f t="shared" si="61"/>
        <v>0.73768115942028989</v>
      </c>
      <c r="H321" s="90" t="str">
        <f>Reference!J93</f>
        <v>-----</v>
      </c>
      <c r="I321" s="225" t="e">
        <f t="shared" si="62"/>
        <v>#VALUE!</v>
      </c>
      <c r="J321" s="82">
        <f t="shared" si="63"/>
        <v>0.31594202898550727</v>
      </c>
      <c r="K321" s="90" t="str">
        <f>Reference!J117</f>
        <v>-----</v>
      </c>
      <c r="L321" s="225" t="e">
        <f t="shared" si="64"/>
        <v>#VALUE!</v>
      </c>
      <c r="M321" s="5"/>
    </row>
    <row r="322" spans="1:13">
      <c r="A322" s="678"/>
      <c r="B322" s="27" t="s">
        <v>37</v>
      </c>
      <c r="C322" s="126">
        <f t="shared" si="58"/>
        <v>11.572327044025156</v>
      </c>
      <c r="D322" s="82">
        <f t="shared" si="59"/>
        <v>1.0130434782608695</v>
      </c>
      <c r="E322" s="90" t="str">
        <f>Reference!J70</f>
        <v>-----</v>
      </c>
      <c r="F322" s="85" t="e">
        <f t="shared" si="60"/>
        <v>#VALUE!</v>
      </c>
      <c r="G322" s="82">
        <f t="shared" si="61"/>
        <v>0.70869565217391306</v>
      </c>
      <c r="H322" s="90" t="str">
        <f>Reference!J94</f>
        <v>-----</v>
      </c>
      <c r="I322" s="225" t="e">
        <f t="shared" si="62"/>
        <v>#VALUE!</v>
      </c>
      <c r="J322" s="82">
        <f t="shared" si="63"/>
        <v>0.30434782608695654</v>
      </c>
      <c r="K322" s="90" t="str">
        <f>Reference!J118</f>
        <v>-----</v>
      </c>
      <c r="L322" s="225" t="e">
        <f t="shared" si="64"/>
        <v>#VALUE!</v>
      </c>
      <c r="M322" s="5"/>
    </row>
    <row r="323" spans="1:13">
      <c r="A323" s="678">
        <v>8</v>
      </c>
      <c r="B323" s="27" t="s">
        <v>36</v>
      </c>
      <c r="C323" s="126">
        <f t="shared" si="58"/>
        <v>10.64516129032258</v>
      </c>
      <c r="D323" s="82">
        <f t="shared" si="59"/>
        <v>0.89494949494949494</v>
      </c>
      <c r="E323" s="90" t="str">
        <f>Reference!J71</f>
        <v>-----</v>
      </c>
      <c r="F323" s="85" t="e">
        <f t="shared" si="60"/>
        <v>#VALUE!</v>
      </c>
      <c r="G323" s="82">
        <f t="shared" si="61"/>
        <v>0.5757575757575758</v>
      </c>
      <c r="H323" s="90" t="str">
        <f>Reference!J95</f>
        <v>-----</v>
      </c>
      <c r="I323" s="225" t="e">
        <f t="shared" si="62"/>
        <v>#VALUE!</v>
      </c>
      <c r="J323" s="82">
        <f t="shared" si="63"/>
        <v>0.31919191919191919</v>
      </c>
      <c r="K323" s="90" t="str">
        <f>Reference!J119</f>
        <v>-----</v>
      </c>
      <c r="L323" s="225" t="e">
        <f t="shared" si="64"/>
        <v>#VALUE!</v>
      </c>
      <c r="M323" s="5"/>
    </row>
    <row r="324" spans="1:13">
      <c r="A324" s="678"/>
      <c r="B324" s="27" t="s">
        <v>37</v>
      </c>
      <c r="C324" s="126">
        <f t="shared" si="58"/>
        <v>10.434782608695652</v>
      </c>
      <c r="D324" s="82">
        <f t="shared" si="59"/>
        <v>0.83125000000000004</v>
      </c>
      <c r="E324" s="90" t="str">
        <f>Reference!J72</f>
        <v>-----</v>
      </c>
      <c r="F324" s="85" t="e">
        <f t="shared" si="60"/>
        <v>#VALUE!</v>
      </c>
      <c r="G324" s="82">
        <f t="shared" si="61"/>
        <v>0.51875000000000004</v>
      </c>
      <c r="H324" s="90" t="str">
        <f>Reference!J96</f>
        <v>-----</v>
      </c>
      <c r="I324" s="225" t="e">
        <f t="shared" si="62"/>
        <v>#VALUE!</v>
      </c>
      <c r="J324" s="82">
        <f t="shared" si="63"/>
        <v>0.3125</v>
      </c>
      <c r="K324" s="90" t="str">
        <f>Reference!J120</f>
        <v>-----</v>
      </c>
      <c r="L324" s="225" t="e">
        <f t="shared" si="64"/>
        <v>#VALUE!</v>
      </c>
      <c r="M324" s="5"/>
    </row>
    <row r="325" spans="1:13">
      <c r="A325" s="678">
        <v>9</v>
      </c>
      <c r="B325" s="27" t="s">
        <v>36</v>
      </c>
      <c r="C325" s="126" t="str">
        <f t="shared" si="58"/>
        <v>-----</v>
      </c>
      <c r="D325" s="82" t="str">
        <f t="shared" si="59"/>
        <v>-----</v>
      </c>
      <c r="E325" s="90" t="str">
        <f>Reference!J73</f>
        <v>-----</v>
      </c>
      <c r="F325" s="85" t="str">
        <f t="shared" si="60"/>
        <v>-----</v>
      </c>
      <c r="G325" s="82" t="str">
        <f t="shared" si="61"/>
        <v>-----</v>
      </c>
      <c r="H325" s="90" t="str">
        <f>Reference!J97</f>
        <v>-----</v>
      </c>
      <c r="I325" s="225" t="str">
        <f t="shared" si="62"/>
        <v>-----</v>
      </c>
      <c r="J325" s="82" t="str">
        <f t="shared" si="63"/>
        <v>-----</v>
      </c>
      <c r="K325" s="90" t="str">
        <f>Reference!J121</f>
        <v>-----</v>
      </c>
      <c r="L325" s="225" t="str">
        <f t="shared" si="64"/>
        <v>-----</v>
      </c>
      <c r="M325" s="5"/>
    </row>
    <row r="326" spans="1:13">
      <c r="A326" s="678"/>
      <c r="B326" s="27" t="s">
        <v>37</v>
      </c>
      <c r="C326" s="126" t="str">
        <f t="shared" si="58"/>
        <v>-----</v>
      </c>
      <c r="D326" s="82" t="str">
        <f t="shared" si="59"/>
        <v>-----</v>
      </c>
      <c r="E326" s="90" t="str">
        <f>Reference!J74</f>
        <v>-----</v>
      </c>
      <c r="F326" s="85" t="str">
        <f t="shared" si="60"/>
        <v>-----</v>
      </c>
      <c r="G326" s="82" t="str">
        <f t="shared" si="61"/>
        <v>-----</v>
      </c>
      <c r="H326" s="90" t="str">
        <f>Reference!J98</f>
        <v>-----</v>
      </c>
      <c r="I326" s="225" t="str">
        <f t="shared" si="62"/>
        <v>-----</v>
      </c>
      <c r="J326" s="82" t="str">
        <f t="shared" si="63"/>
        <v>-----</v>
      </c>
      <c r="K326" s="90" t="str">
        <f>Reference!J122</f>
        <v>-----</v>
      </c>
      <c r="L326" s="225" t="str">
        <f t="shared" si="64"/>
        <v>-----</v>
      </c>
      <c r="M326" s="5"/>
    </row>
    <row r="327" spans="1:13">
      <c r="A327" s="678">
        <v>10</v>
      </c>
      <c r="B327" s="27" t="s">
        <v>36</v>
      </c>
      <c r="C327" s="126" t="str">
        <f t="shared" si="58"/>
        <v>-----</v>
      </c>
      <c r="D327" s="82" t="str">
        <f t="shared" si="59"/>
        <v>-----</v>
      </c>
      <c r="E327" s="90" t="str">
        <f>Reference!J75</f>
        <v>-----</v>
      </c>
      <c r="F327" s="85" t="str">
        <f t="shared" si="60"/>
        <v>-----</v>
      </c>
      <c r="G327" s="82" t="str">
        <f t="shared" si="61"/>
        <v>-----</v>
      </c>
      <c r="H327" s="90" t="str">
        <f>Reference!J99</f>
        <v>-----</v>
      </c>
      <c r="I327" s="225" t="str">
        <f t="shared" si="62"/>
        <v>-----</v>
      </c>
      <c r="J327" s="82" t="str">
        <f t="shared" si="63"/>
        <v>-----</v>
      </c>
      <c r="K327" s="90" t="str">
        <f>Reference!J123</f>
        <v>-----</v>
      </c>
      <c r="L327" s="225" t="str">
        <f t="shared" si="64"/>
        <v>-----</v>
      </c>
      <c r="M327" s="5"/>
    </row>
    <row r="328" spans="1:13" ht="13.5" thickBot="1">
      <c r="A328" s="681"/>
      <c r="B328" s="17" t="s">
        <v>37</v>
      </c>
      <c r="C328" s="127" t="str">
        <f t="shared" si="58"/>
        <v>-----</v>
      </c>
      <c r="D328" s="83" t="str">
        <f t="shared" si="59"/>
        <v>-----</v>
      </c>
      <c r="E328" s="120" t="str">
        <f>Reference!J76</f>
        <v>-----</v>
      </c>
      <c r="F328" s="86" t="str">
        <f t="shared" si="60"/>
        <v>-----</v>
      </c>
      <c r="G328" s="83" t="str">
        <f t="shared" si="61"/>
        <v>-----</v>
      </c>
      <c r="H328" s="120" t="str">
        <f>Reference!J100</f>
        <v>-----</v>
      </c>
      <c r="I328" s="226" t="str">
        <f t="shared" si="62"/>
        <v>-----</v>
      </c>
      <c r="J328" s="83" t="str">
        <f t="shared" si="63"/>
        <v>-----</v>
      </c>
      <c r="K328" s="120" t="str">
        <f>Reference!J124</f>
        <v>-----</v>
      </c>
      <c r="L328" s="226" t="str">
        <f t="shared" si="64"/>
        <v>-----</v>
      </c>
      <c r="M328" s="5"/>
    </row>
    <row r="329" spans="1:13" ht="13.5" thickBot="1">
      <c r="A329" s="9"/>
      <c r="L329" s="6"/>
    </row>
    <row r="330" spans="1:13" s="5" customFormat="1">
      <c r="A330" s="92"/>
      <c r="B330" s="10"/>
      <c r="C330" s="237" t="s">
        <v>231</v>
      </c>
      <c r="D330" s="237" t="s">
        <v>232</v>
      </c>
      <c r="E330" s="10"/>
      <c r="F330" s="237" t="s">
        <v>235</v>
      </c>
      <c r="G330" s="92"/>
      <c r="H330" s="55"/>
      <c r="I330" s="53"/>
      <c r="J330" s="92"/>
      <c r="K330" s="55"/>
      <c r="L330" s="53"/>
    </row>
    <row r="331" spans="1:13" s="5" customFormat="1">
      <c r="A331" s="91"/>
      <c r="B331" s="15"/>
      <c r="C331" s="15" t="s">
        <v>230</v>
      </c>
      <c r="D331" s="15" t="s">
        <v>230</v>
      </c>
      <c r="E331" s="15" t="s">
        <v>158</v>
      </c>
      <c r="F331" s="15" t="s">
        <v>237</v>
      </c>
      <c r="G331" s="91"/>
      <c r="I331" s="176"/>
      <c r="J331" s="91"/>
      <c r="L331" s="176"/>
    </row>
    <row r="332" spans="1:13" s="5" customFormat="1">
      <c r="A332" s="91"/>
      <c r="B332" s="15"/>
      <c r="C332" s="15" t="s">
        <v>46</v>
      </c>
      <c r="D332" s="15" t="s">
        <v>20</v>
      </c>
      <c r="E332" s="15" t="s">
        <v>230</v>
      </c>
      <c r="F332" s="15" t="s">
        <v>84</v>
      </c>
      <c r="G332" s="91"/>
      <c r="I332" s="176"/>
      <c r="J332" s="684" t="s">
        <v>242</v>
      </c>
      <c r="K332" s="694"/>
      <c r="L332" s="685"/>
    </row>
    <row r="333" spans="1:13" s="5" customFormat="1">
      <c r="A333" s="91"/>
      <c r="B333" s="15"/>
      <c r="C333" s="15" t="s">
        <v>84</v>
      </c>
      <c r="D333" s="15" t="s">
        <v>84</v>
      </c>
      <c r="E333" s="15" t="s">
        <v>84</v>
      </c>
      <c r="F333" s="15" t="s">
        <v>238</v>
      </c>
      <c r="G333" s="91"/>
      <c r="I333" s="176"/>
      <c r="J333" s="684" t="s">
        <v>241</v>
      </c>
      <c r="K333" s="694"/>
      <c r="L333" s="685"/>
    </row>
    <row r="334" spans="1:13" s="5" customFormat="1" ht="14.25">
      <c r="A334" s="91" t="s">
        <v>10</v>
      </c>
      <c r="B334" s="15" t="s">
        <v>35</v>
      </c>
      <c r="C334" s="28" t="s">
        <v>229</v>
      </c>
      <c r="D334" s="28" t="s">
        <v>233</v>
      </c>
      <c r="E334" s="28" t="s">
        <v>234</v>
      </c>
      <c r="F334" s="28" t="s">
        <v>236</v>
      </c>
      <c r="G334" s="684" t="s">
        <v>144</v>
      </c>
      <c r="H334" s="694"/>
      <c r="I334" s="685"/>
      <c r="J334" s="684" t="s">
        <v>240</v>
      </c>
      <c r="K334" s="694"/>
      <c r="L334" s="685"/>
    </row>
    <row r="335" spans="1:13" s="5" customFormat="1" ht="15" thickBot="1">
      <c r="A335" s="54" t="s">
        <v>9</v>
      </c>
      <c r="B335" s="11" t="s">
        <v>21</v>
      </c>
      <c r="C335" s="15" t="s">
        <v>86</v>
      </c>
      <c r="D335" s="15" t="s">
        <v>86</v>
      </c>
      <c r="E335" s="15" t="s">
        <v>86</v>
      </c>
      <c r="F335" s="15" t="s">
        <v>86</v>
      </c>
      <c r="G335" s="684" t="s">
        <v>239</v>
      </c>
      <c r="H335" s="694"/>
      <c r="I335" s="685"/>
      <c r="J335" s="740" t="s">
        <v>243</v>
      </c>
      <c r="K335" s="741"/>
      <c r="L335" s="687"/>
    </row>
    <row r="336" spans="1:13">
      <c r="A336" s="717">
        <v>1</v>
      </c>
      <c r="B336" s="177" t="s">
        <v>36</v>
      </c>
      <c r="C336" s="81">
        <f t="shared" ref="C336:C355" si="65">IF(I201="-----","-----",(K309/100)*I201)</f>
        <v>5.7907766707145238E-2</v>
      </c>
      <c r="D336" s="112">
        <f t="shared" ref="D336:D355" si="66">IF(I201="-----","-----",(H309/100)*I201)</f>
        <v>0.11263101557020751</v>
      </c>
      <c r="E336" s="112">
        <f>IF(C336="-----","-----",ROUND(C336+D336,4))</f>
        <v>0.17050000000000001</v>
      </c>
      <c r="F336" s="84">
        <f>IF(D336="-----","-----",ROUND(D336+D336*H32,4))</f>
        <v>0.14080000000000001</v>
      </c>
      <c r="G336" s="737" t="str">
        <f>IF(F336="-----","-----",IF(MAX(E336:F336)&lt;=0.125,"Vertical Deflection Acceptable.","Adjust Beam Seats Up by "&amp;MAX(E336:F336)-0.125&amp;" inches."))</f>
        <v>Adjust Beam Seats Up by 0.0455 inches.</v>
      </c>
      <c r="H336" s="738"/>
      <c r="I336" s="739"/>
      <c r="J336" s="737" t="str">
        <f>IF(C336&lt;=0.125,"Relative Deflection at Joint Acceptable.","Modify Bearing to Reduce Deflection.")</f>
        <v>Relative Deflection at Joint Acceptable.</v>
      </c>
      <c r="K336" s="738"/>
      <c r="L336" s="739"/>
    </row>
    <row r="337" spans="1:12">
      <c r="A337" s="678"/>
      <c r="B337" s="27" t="s">
        <v>37</v>
      </c>
      <c r="C337" s="82">
        <f t="shared" si="65"/>
        <v>4.0814518903896424E-2</v>
      </c>
      <c r="D337" s="90">
        <f t="shared" si="66"/>
        <v>0.10104003550978784</v>
      </c>
      <c r="E337" s="90">
        <f t="shared" ref="E337:E355" si="67">IF(C337="-----","-----",ROUND(C337+D337,4))</f>
        <v>0.1419</v>
      </c>
      <c r="F337" s="85">
        <f>IF(D337="-----","-----",ROUND(D337+D337*H32,4))</f>
        <v>0.1263</v>
      </c>
      <c r="G337" s="731" t="str">
        <f t="shared" ref="G337:G355" si="68">IF(F337="-----","-----",IF(MAX(E337:F337)&lt;=0.125,"Vertical Deflection Acceptable.","Adjust Beam Seats Up by "&amp;MAX(E337:F337)-0.125&amp;" inches."))</f>
        <v>Adjust Beam Seats Up by 0.0169 inches.</v>
      </c>
      <c r="H337" s="732"/>
      <c r="I337" s="733"/>
      <c r="J337" s="731" t="str">
        <f>IF(C337&lt;=0.125,"Relative Deflection at Joint Acceptable.","Modify Bearing to Reduce Deflection.")</f>
        <v>Relative Deflection at Joint Acceptable.</v>
      </c>
      <c r="K337" s="732"/>
      <c r="L337" s="733"/>
    </row>
    <row r="338" spans="1:12">
      <c r="A338" s="678">
        <v>2</v>
      </c>
      <c r="B338" s="27" t="s">
        <v>36</v>
      </c>
      <c r="C338" s="82">
        <f t="shared" si="65"/>
        <v>8.2725381010207488E-2</v>
      </c>
      <c r="D338" s="90">
        <f t="shared" si="66"/>
        <v>0.16304817619360445</v>
      </c>
      <c r="E338" s="90">
        <f t="shared" si="67"/>
        <v>0.24579999999999999</v>
      </c>
      <c r="F338" s="85">
        <f>IF(D338="-----","-----",ROUND(D338+D338*H33,4))</f>
        <v>0.20380000000000001</v>
      </c>
      <c r="G338" s="731" t="str">
        <f t="shared" si="68"/>
        <v>Adjust Beam Seats Up by 0.1208 inches.</v>
      </c>
      <c r="H338" s="732"/>
      <c r="I338" s="733"/>
      <c r="J338" s="731" t="e">
        <f>IF(C338="-----","-----",IF(C340="-----",IF(C338&lt;=0.125,"Relative Deflection at Joint Acceptable.","Modify Bearing to Reduce Deflection."),"-----"))</f>
        <v>#VALUE!</v>
      </c>
      <c r="K338" s="732"/>
      <c r="L338" s="733"/>
    </row>
    <row r="339" spans="1:12">
      <c r="A339" s="678"/>
      <c r="B339" s="27" t="s">
        <v>37</v>
      </c>
      <c r="C339" s="82">
        <f t="shared" si="65"/>
        <v>5.8306455576994889E-2</v>
      </c>
      <c r="D339" s="90">
        <f t="shared" si="66"/>
        <v>0.14657854296946454</v>
      </c>
      <c r="E339" s="90">
        <f t="shared" si="67"/>
        <v>0.2049</v>
      </c>
      <c r="F339" s="85">
        <f>IF(D339="-----","-----",ROUND(D339+D339*H33,4))</f>
        <v>0.1832</v>
      </c>
      <c r="G339" s="731" t="str">
        <f t="shared" si="68"/>
        <v>Adjust Beam Seats Up by 0.0799 inches.</v>
      </c>
      <c r="H339" s="732"/>
      <c r="I339" s="733"/>
      <c r="J339" s="731" t="e">
        <f t="shared" ref="J339:J355" si="69">IF(C339="-----","-----",IF(C341="-----",IF(C339&lt;=0.125,"Relative Deflection at Joint Acceptable.","Modify Bearing to Reduce Deflection."),"-----"))</f>
        <v>#VALUE!</v>
      </c>
      <c r="K339" s="732"/>
      <c r="L339" s="733"/>
    </row>
    <row r="340" spans="1:12">
      <c r="A340" s="678">
        <v>3</v>
      </c>
      <c r="B340" s="27" t="s">
        <v>36</v>
      </c>
      <c r="C340" s="82" t="e">
        <f t="shared" si="65"/>
        <v>#VALUE!</v>
      </c>
      <c r="D340" s="90" t="e">
        <f t="shared" si="66"/>
        <v>#VALUE!</v>
      </c>
      <c r="E340" s="90" t="e">
        <f t="shared" si="67"/>
        <v>#VALUE!</v>
      </c>
      <c r="F340" s="85" t="e">
        <f>IF(D340="-----","-----",ROUND(D340+D340*H34,4))</f>
        <v>#VALUE!</v>
      </c>
      <c r="G340" s="731" t="e">
        <f t="shared" si="68"/>
        <v>#VALUE!</v>
      </c>
      <c r="H340" s="732"/>
      <c r="I340" s="733"/>
      <c r="J340" s="731" t="e">
        <f t="shared" si="69"/>
        <v>#VALUE!</v>
      </c>
      <c r="K340" s="732"/>
      <c r="L340" s="733"/>
    </row>
    <row r="341" spans="1:12">
      <c r="A341" s="678"/>
      <c r="B341" s="27" t="s">
        <v>37</v>
      </c>
      <c r="C341" s="82" t="e">
        <f t="shared" si="65"/>
        <v>#VALUE!</v>
      </c>
      <c r="D341" s="90" t="e">
        <f t="shared" si="66"/>
        <v>#VALUE!</v>
      </c>
      <c r="E341" s="90" t="e">
        <f t="shared" si="67"/>
        <v>#VALUE!</v>
      </c>
      <c r="F341" s="85" t="e">
        <f>IF(D341="-----","-----",ROUND(D341+D341*H34,4))</f>
        <v>#VALUE!</v>
      </c>
      <c r="G341" s="731" t="e">
        <f t="shared" si="68"/>
        <v>#VALUE!</v>
      </c>
      <c r="H341" s="732"/>
      <c r="I341" s="733"/>
      <c r="J341" s="731" t="e">
        <f t="shared" si="69"/>
        <v>#VALUE!</v>
      </c>
      <c r="K341" s="732"/>
      <c r="L341" s="733"/>
    </row>
    <row r="342" spans="1:12">
      <c r="A342" s="678">
        <v>4</v>
      </c>
      <c r="B342" s="27" t="s">
        <v>36</v>
      </c>
      <c r="C342" s="82" t="e">
        <f t="shared" si="65"/>
        <v>#VALUE!</v>
      </c>
      <c r="D342" s="90" t="e">
        <f t="shared" si="66"/>
        <v>#VALUE!</v>
      </c>
      <c r="E342" s="90" t="e">
        <f t="shared" si="67"/>
        <v>#VALUE!</v>
      </c>
      <c r="F342" s="85" t="e">
        <f>IF(D342="-----","-----",ROUND(D342+D342*H35,4))</f>
        <v>#VALUE!</v>
      </c>
      <c r="G342" s="731" t="e">
        <f t="shared" si="68"/>
        <v>#VALUE!</v>
      </c>
      <c r="H342" s="732"/>
      <c r="I342" s="733"/>
      <c r="J342" s="731" t="e">
        <f t="shared" si="69"/>
        <v>#VALUE!</v>
      </c>
      <c r="K342" s="732"/>
      <c r="L342" s="733"/>
    </row>
    <row r="343" spans="1:12">
      <c r="A343" s="678"/>
      <c r="B343" s="27" t="s">
        <v>37</v>
      </c>
      <c r="C343" s="82" t="e">
        <f t="shared" si="65"/>
        <v>#VALUE!</v>
      </c>
      <c r="D343" s="90" t="e">
        <f t="shared" si="66"/>
        <v>#VALUE!</v>
      </c>
      <c r="E343" s="90" t="e">
        <f t="shared" si="67"/>
        <v>#VALUE!</v>
      </c>
      <c r="F343" s="85" t="e">
        <f>IF(D343="-----","-----",ROUND(D343+D343*H35,4))</f>
        <v>#VALUE!</v>
      </c>
      <c r="G343" s="731" t="e">
        <f t="shared" si="68"/>
        <v>#VALUE!</v>
      </c>
      <c r="H343" s="732"/>
      <c r="I343" s="733"/>
      <c r="J343" s="731" t="e">
        <f t="shared" si="69"/>
        <v>#VALUE!</v>
      </c>
      <c r="K343" s="732"/>
      <c r="L343" s="733"/>
    </row>
    <row r="344" spans="1:12">
      <c r="A344" s="678">
        <v>5</v>
      </c>
      <c r="B344" s="27" t="s">
        <v>36</v>
      </c>
      <c r="C344" s="82" t="e">
        <f t="shared" si="65"/>
        <v>#VALUE!</v>
      </c>
      <c r="D344" s="90" t="e">
        <f t="shared" si="66"/>
        <v>#VALUE!</v>
      </c>
      <c r="E344" s="90" t="e">
        <f t="shared" si="67"/>
        <v>#VALUE!</v>
      </c>
      <c r="F344" s="85" t="e">
        <f>IF(D344="-----","-----",ROUND(D344+D344*H36,4))</f>
        <v>#VALUE!</v>
      </c>
      <c r="G344" s="731" t="e">
        <f t="shared" si="68"/>
        <v>#VALUE!</v>
      </c>
      <c r="H344" s="732"/>
      <c r="I344" s="733"/>
      <c r="J344" s="731" t="e">
        <f t="shared" si="69"/>
        <v>#VALUE!</v>
      </c>
      <c r="K344" s="732"/>
      <c r="L344" s="733"/>
    </row>
    <row r="345" spans="1:12">
      <c r="A345" s="678"/>
      <c r="B345" s="27" t="s">
        <v>37</v>
      </c>
      <c r="C345" s="82" t="e">
        <f t="shared" si="65"/>
        <v>#VALUE!</v>
      </c>
      <c r="D345" s="90" t="e">
        <f t="shared" si="66"/>
        <v>#VALUE!</v>
      </c>
      <c r="E345" s="90" t="e">
        <f t="shared" si="67"/>
        <v>#VALUE!</v>
      </c>
      <c r="F345" s="85" t="e">
        <f>IF(D345="-----","-----",ROUND(D345+D345*H36,4))</f>
        <v>#VALUE!</v>
      </c>
      <c r="G345" s="731" t="e">
        <f t="shared" si="68"/>
        <v>#VALUE!</v>
      </c>
      <c r="H345" s="732"/>
      <c r="I345" s="733"/>
      <c r="J345" s="731" t="e">
        <f t="shared" si="69"/>
        <v>#VALUE!</v>
      </c>
      <c r="K345" s="732"/>
      <c r="L345" s="733"/>
    </row>
    <row r="346" spans="1:12">
      <c r="A346" s="678">
        <v>6</v>
      </c>
      <c r="B346" s="27" t="s">
        <v>36</v>
      </c>
      <c r="C346" s="82" t="e">
        <f t="shared" si="65"/>
        <v>#VALUE!</v>
      </c>
      <c r="D346" s="90" t="e">
        <f t="shared" si="66"/>
        <v>#VALUE!</v>
      </c>
      <c r="E346" s="90" t="e">
        <f t="shared" si="67"/>
        <v>#VALUE!</v>
      </c>
      <c r="F346" s="85" t="e">
        <f>IF(D346="-----","-----",ROUND(D346+D346*H37,4))</f>
        <v>#VALUE!</v>
      </c>
      <c r="G346" s="731" t="e">
        <f t="shared" si="68"/>
        <v>#VALUE!</v>
      </c>
      <c r="H346" s="732"/>
      <c r="I346" s="733"/>
      <c r="J346" s="731" t="e">
        <f t="shared" si="69"/>
        <v>#VALUE!</v>
      </c>
      <c r="K346" s="732"/>
      <c r="L346" s="733"/>
    </row>
    <row r="347" spans="1:12">
      <c r="A347" s="678"/>
      <c r="B347" s="27" t="s">
        <v>37</v>
      </c>
      <c r="C347" s="82" t="e">
        <f t="shared" si="65"/>
        <v>#VALUE!</v>
      </c>
      <c r="D347" s="90" t="e">
        <f t="shared" si="66"/>
        <v>#VALUE!</v>
      </c>
      <c r="E347" s="90" t="e">
        <f t="shared" si="67"/>
        <v>#VALUE!</v>
      </c>
      <c r="F347" s="85" t="e">
        <f>IF(D347="-----","-----",ROUND(D347+D347*H37,4))</f>
        <v>#VALUE!</v>
      </c>
      <c r="G347" s="731" t="e">
        <f t="shared" si="68"/>
        <v>#VALUE!</v>
      </c>
      <c r="H347" s="732"/>
      <c r="I347" s="733"/>
      <c r="J347" s="731" t="e">
        <f t="shared" si="69"/>
        <v>#VALUE!</v>
      </c>
      <c r="K347" s="732"/>
      <c r="L347" s="733"/>
    </row>
    <row r="348" spans="1:12">
      <c r="A348" s="678">
        <v>7</v>
      </c>
      <c r="B348" s="27" t="s">
        <v>36</v>
      </c>
      <c r="C348" s="82" t="e">
        <f t="shared" si="65"/>
        <v>#VALUE!</v>
      </c>
      <c r="D348" s="90" t="e">
        <f t="shared" si="66"/>
        <v>#VALUE!</v>
      </c>
      <c r="E348" s="90" t="e">
        <f t="shared" si="67"/>
        <v>#VALUE!</v>
      </c>
      <c r="F348" s="85" t="e">
        <f>IF(D348="-----","-----",ROUND(D348+D348*H38,4))</f>
        <v>#VALUE!</v>
      </c>
      <c r="G348" s="731" t="e">
        <f t="shared" si="68"/>
        <v>#VALUE!</v>
      </c>
      <c r="H348" s="732"/>
      <c r="I348" s="733"/>
      <c r="J348" s="731" t="e">
        <f t="shared" si="69"/>
        <v>#VALUE!</v>
      </c>
      <c r="K348" s="732"/>
      <c r="L348" s="733"/>
    </row>
    <row r="349" spans="1:12">
      <c r="A349" s="678"/>
      <c r="B349" s="27" t="s">
        <v>37</v>
      </c>
      <c r="C349" s="82" t="e">
        <f t="shared" si="65"/>
        <v>#VALUE!</v>
      </c>
      <c r="D349" s="90" t="e">
        <f t="shared" si="66"/>
        <v>#VALUE!</v>
      </c>
      <c r="E349" s="90" t="e">
        <f t="shared" si="67"/>
        <v>#VALUE!</v>
      </c>
      <c r="F349" s="85" t="e">
        <f>IF(D349="-----","-----",ROUND(D349+D349*H38,4))</f>
        <v>#VALUE!</v>
      </c>
      <c r="G349" s="731" t="e">
        <f t="shared" si="68"/>
        <v>#VALUE!</v>
      </c>
      <c r="H349" s="732"/>
      <c r="I349" s="733"/>
      <c r="J349" s="731" t="e">
        <f t="shared" si="69"/>
        <v>#VALUE!</v>
      </c>
      <c r="K349" s="732"/>
      <c r="L349" s="733"/>
    </row>
    <row r="350" spans="1:12">
      <c r="A350" s="678">
        <v>8</v>
      </c>
      <c r="B350" s="27" t="s">
        <v>36</v>
      </c>
      <c r="C350" s="82" t="e">
        <f t="shared" si="65"/>
        <v>#VALUE!</v>
      </c>
      <c r="D350" s="90" t="e">
        <f t="shared" si="66"/>
        <v>#VALUE!</v>
      </c>
      <c r="E350" s="90" t="e">
        <f t="shared" si="67"/>
        <v>#VALUE!</v>
      </c>
      <c r="F350" s="85" t="e">
        <f>IF(D350="-----","-----",ROUND(D350+D350*H39,4))</f>
        <v>#VALUE!</v>
      </c>
      <c r="G350" s="731" t="e">
        <f t="shared" si="68"/>
        <v>#VALUE!</v>
      </c>
      <c r="H350" s="732"/>
      <c r="I350" s="733"/>
      <c r="J350" s="731" t="e">
        <f t="shared" si="69"/>
        <v>#VALUE!</v>
      </c>
      <c r="K350" s="732"/>
      <c r="L350" s="733"/>
    </row>
    <row r="351" spans="1:12">
      <c r="A351" s="678"/>
      <c r="B351" s="27" t="s">
        <v>37</v>
      </c>
      <c r="C351" s="82" t="e">
        <f t="shared" si="65"/>
        <v>#VALUE!</v>
      </c>
      <c r="D351" s="90" t="e">
        <f t="shared" si="66"/>
        <v>#VALUE!</v>
      </c>
      <c r="E351" s="90" t="e">
        <f t="shared" si="67"/>
        <v>#VALUE!</v>
      </c>
      <c r="F351" s="85" t="e">
        <f>IF(D351="-----","-----",ROUND(D351+D351*H39,4))</f>
        <v>#VALUE!</v>
      </c>
      <c r="G351" s="731" t="e">
        <f t="shared" si="68"/>
        <v>#VALUE!</v>
      </c>
      <c r="H351" s="732"/>
      <c r="I351" s="733"/>
      <c r="J351" s="731" t="e">
        <f t="shared" si="69"/>
        <v>#VALUE!</v>
      </c>
      <c r="K351" s="732"/>
      <c r="L351" s="733"/>
    </row>
    <row r="352" spans="1:12">
      <c r="A352" s="678">
        <v>9</v>
      </c>
      <c r="B352" s="27" t="s">
        <v>36</v>
      </c>
      <c r="C352" s="82" t="str">
        <f t="shared" si="65"/>
        <v>-----</v>
      </c>
      <c r="D352" s="90" t="str">
        <f t="shared" si="66"/>
        <v>-----</v>
      </c>
      <c r="E352" s="90" t="str">
        <f t="shared" si="67"/>
        <v>-----</v>
      </c>
      <c r="F352" s="85" t="str">
        <f>IF(D352="-----","-----",ROUND(D352+D352*H40,4))</f>
        <v>-----</v>
      </c>
      <c r="G352" s="731" t="str">
        <f t="shared" si="68"/>
        <v>-----</v>
      </c>
      <c r="H352" s="732"/>
      <c r="I352" s="733"/>
      <c r="J352" s="731" t="str">
        <f t="shared" si="69"/>
        <v>-----</v>
      </c>
      <c r="K352" s="732"/>
      <c r="L352" s="733"/>
    </row>
    <row r="353" spans="1:19">
      <c r="A353" s="678"/>
      <c r="B353" s="27" t="s">
        <v>37</v>
      </c>
      <c r="C353" s="82" t="str">
        <f t="shared" si="65"/>
        <v>-----</v>
      </c>
      <c r="D353" s="90" t="str">
        <f t="shared" si="66"/>
        <v>-----</v>
      </c>
      <c r="E353" s="90" t="str">
        <f t="shared" si="67"/>
        <v>-----</v>
      </c>
      <c r="F353" s="85" t="str">
        <f>IF(D353="-----","-----",ROUND(D353+D353*H40,4))</f>
        <v>-----</v>
      </c>
      <c r="G353" s="731" t="str">
        <f t="shared" si="68"/>
        <v>-----</v>
      </c>
      <c r="H353" s="732"/>
      <c r="I353" s="733"/>
      <c r="J353" s="731" t="str">
        <f t="shared" si="69"/>
        <v>-----</v>
      </c>
      <c r="K353" s="732"/>
      <c r="L353" s="733"/>
    </row>
    <row r="354" spans="1:19">
      <c r="A354" s="678">
        <v>10</v>
      </c>
      <c r="B354" s="27" t="s">
        <v>36</v>
      </c>
      <c r="C354" s="82" t="str">
        <f t="shared" si="65"/>
        <v>-----</v>
      </c>
      <c r="D354" s="90" t="str">
        <f t="shared" si="66"/>
        <v>-----</v>
      </c>
      <c r="E354" s="90" t="str">
        <f t="shared" si="67"/>
        <v>-----</v>
      </c>
      <c r="F354" s="85" t="str">
        <f>IF(D354="-----","-----",ROUND(D354+D354*H41,4))</f>
        <v>-----</v>
      </c>
      <c r="G354" s="731" t="str">
        <f t="shared" si="68"/>
        <v>-----</v>
      </c>
      <c r="H354" s="732"/>
      <c r="I354" s="733"/>
      <c r="J354" s="731" t="str">
        <f t="shared" si="69"/>
        <v>-----</v>
      </c>
      <c r="K354" s="732"/>
      <c r="L354" s="733"/>
    </row>
    <row r="355" spans="1:19" ht="13.5" thickBot="1">
      <c r="A355" s="681"/>
      <c r="B355" s="17" t="s">
        <v>37</v>
      </c>
      <c r="C355" s="83" t="str">
        <f t="shared" si="65"/>
        <v>-----</v>
      </c>
      <c r="D355" s="120" t="str">
        <f t="shared" si="66"/>
        <v>-----</v>
      </c>
      <c r="E355" s="120" t="str">
        <f t="shared" si="67"/>
        <v>-----</v>
      </c>
      <c r="F355" s="86" t="str">
        <f>IF(D355="-----","-----",ROUND(D355+D355*H41,4))</f>
        <v>-----</v>
      </c>
      <c r="G355" s="734" t="str">
        <f t="shared" si="68"/>
        <v>-----</v>
      </c>
      <c r="H355" s="735"/>
      <c r="I355" s="736"/>
      <c r="J355" s="734" t="str">
        <f t="shared" si="69"/>
        <v>-----</v>
      </c>
      <c r="K355" s="735"/>
      <c r="L355" s="736"/>
    </row>
    <row r="358" spans="1:19">
      <c r="A358" s="9" t="s">
        <v>696</v>
      </c>
      <c r="L358" s="6" t="s">
        <v>683</v>
      </c>
    </row>
    <row r="359" spans="1:19" ht="13.5" thickBot="1"/>
    <row r="360" spans="1:19" s="5" customFormat="1" ht="14.25">
      <c r="A360" s="10" t="s">
        <v>10</v>
      </c>
      <c r="B360" s="10" t="s">
        <v>35</v>
      </c>
      <c r="C360" s="237" t="s">
        <v>684</v>
      </c>
      <c r="D360" s="237" t="s">
        <v>685</v>
      </c>
      <c r="E360" s="728" t="s">
        <v>686</v>
      </c>
      <c r="F360" s="729"/>
      <c r="G360" s="729"/>
      <c r="H360" s="730"/>
      <c r="I360" s="403" t="s">
        <v>688</v>
      </c>
      <c r="J360" s="728" t="s">
        <v>689</v>
      </c>
      <c r="K360" s="729"/>
      <c r="L360" s="730"/>
      <c r="M360" s="231"/>
      <c r="R360" s="231"/>
      <c r="S360" s="231"/>
    </row>
    <row r="361" spans="1:19" s="5" customFormat="1" ht="15" thickBot="1">
      <c r="A361" s="11" t="s">
        <v>9</v>
      </c>
      <c r="B361" s="11" t="s">
        <v>21</v>
      </c>
      <c r="C361" s="11" t="s">
        <v>189</v>
      </c>
      <c r="D361" s="11" t="s">
        <v>190</v>
      </c>
      <c r="E361" s="684" t="s">
        <v>687</v>
      </c>
      <c r="F361" s="694"/>
      <c r="G361" s="694"/>
      <c r="H361" s="685"/>
      <c r="I361" s="15" t="s">
        <v>73</v>
      </c>
      <c r="J361" s="740" t="s">
        <v>690</v>
      </c>
      <c r="K361" s="741"/>
      <c r="L361" s="687"/>
      <c r="M361" s="231"/>
      <c r="R361" s="231"/>
      <c r="S361" s="231"/>
    </row>
    <row r="362" spans="1:19">
      <c r="A362" s="717">
        <v>1</v>
      </c>
      <c r="B362" s="16" t="s">
        <v>36</v>
      </c>
      <c r="C362" s="81">
        <f t="shared" ref="C362:C381" si="70">IF(I201="-----","-----",(1.92*(I201/D141))/(SQRT(1+2*D141/C141)))</f>
        <v>0.29215550432890602</v>
      </c>
      <c r="D362" s="84">
        <f t="shared" ref="D362:D381" si="71">IF(C362="-----","-----",2.67/((H201+2)*(1+(D141/(4*C141)))))</f>
        <v>0.18945907034142329</v>
      </c>
      <c r="E362" s="81" t="str">
        <f>IF(C362="-----","-----",IF(2*C362&lt;=D362,"OK","NG"))</f>
        <v>NG</v>
      </c>
      <c r="F362" s="697" t="str">
        <f>IF(E362="-----","-----",IF(E362="OK","Rotation is Acceptable.","Check Requirements of [14.7.5.3.4-5]."))</f>
        <v>Check Requirements of [14.7.5.3.4-5].</v>
      </c>
      <c r="G362" s="697"/>
      <c r="H362" s="714"/>
      <c r="I362" s="427">
        <f t="shared" ref="I362:I381" si="72">IF(D229="-----","-----",IF(E362="OK","-----",D229+G229))</f>
        <v>1.2052083333333332</v>
      </c>
      <c r="J362" s="359" t="str">
        <f>IF(I362="-----","-----",IF(I362&lt;=F32*H201/(C362-D362),"OK","NG"))</f>
        <v>OK</v>
      </c>
      <c r="K362" s="697" t="str">
        <f>IF(J362="-----","-----",IF(J362="OK","Rotation Acceptable.","Revise Design."))</f>
        <v>Rotation Acceptable.</v>
      </c>
      <c r="L362" s="698"/>
      <c r="M362" s="426"/>
      <c r="Q362" s="5"/>
      <c r="R362" s="179"/>
      <c r="S362" s="179"/>
    </row>
    <row r="363" spans="1:19">
      <c r="A363" s="678"/>
      <c r="B363" s="27" t="s">
        <v>37</v>
      </c>
      <c r="C363" s="82">
        <f t="shared" si="70"/>
        <v>0.29215550432890602</v>
      </c>
      <c r="D363" s="85">
        <f t="shared" si="71"/>
        <v>0.18945907034142329</v>
      </c>
      <c r="E363" s="82" t="str">
        <f t="shared" ref="E363:E381" si="73">IF(C363="-----","-----",IF(2*C363&lt;=D363,"OK","NG"))</f>
        <v>NG</v>
      </c>
      <c r="F363" s="679" t="str">
        <f t="shared" ref="F363:F381" si="74">IF(E363="-----","-----",IF(E363="OK","Rotation is Acceptable.","Check Requirements of [14.7.5.3.4-5]."))</f>
        <v>Check Requirements of [14.7.5.3.4-5].</v>
      </c>
      <c r="G363" s="679"/>
      <c r="H363" s="680"/>
      <c r="I363" s="428">
        <f t="shared" si="72"/>
        <v>1.1671875</v>
      </c>
      <c r="J363" s="360" t="str">
        <f>IF(I363="-----","-----",IF(I363&lt;=F32*H202/(C363-D363),"OK","NG"))</f>
        <v>OK</v>
      </c>
      <c r="K363" s="679" t="str">
        <f t="shared" ref="K363:K381" si="75">IF(J363="-----","-----",IF(J363="OK","Rotation Acceptable.","Revise Design."))</f>
        <v>Rotation Acceptable.</v>
      </c>
      <c r="L363" s="689"/>
      <c r="Q363" s="5"/>
      <c r="R363" s="179"/>
      <c r="S363" s="179"/>
    </row>
    <row r="364" spans="1:19">
      <c r="A364" s="678">
        <v>2</v>
      </c>
      <c r="B364" s="27" t="s">
        <v>36</v>
      </c>
      <c r="C364" s="82">
        <f t="shared" si="70"/>
        <v>0.26223896866958324</v>
      </c>
      <c r="D364" s="85">
        <f t="shared" si="71"/>
        <v>0.16508292448978268</v>
      </c>
      <c r="E364" s="82" t="str">
        <f t="shared" si="73"/>
        <v>NG</v>
      </c>
      <c r="F364" s="679" t="str">
        <f t="shared" si="74"/>
        <v>Check Requirements of [14.7.5.3.4-5].</v>
      </c>
      <c r="G364" s="679"/>
      <c r="H364" s="680"/>
      <c r="I364" s="428">
        <f t="shared" si="72"/>
        <v>1.1289855072463768</v>
      </c>
      <c r="J364" s="360" t="str">
        <f>IF(I364="-----","-----",IF(I364&lt;=F33*H203/(C364-D364),"OK","NG"))</f>
        <v>OK</v>
      </c>
      <c r="K364" s="679" t="str">
        <f t="shared" si="75"/>
        <v>Rotation Acceptable.</v>
      </c>
      <c r="L364" s="689"/>
      <c r="Q364" s="5"/>
      <c r="R364" s="179"/>
      <c r="S364" s="179"/>
    </row>
    <row r="365" spans="1:19">
      <c r="A365" s="678"/>
      <c r="B365" s="27" t="s">
        <v>37</v>
      </c>
      <c r="C365" s="82">
        <f t="shared" si="70"/>
        <v>0.26223896866958324</v>
      </c>
      <c r="D365" s="85">
        <f t="shared" si="71"/>
        <v>0.16508292448978268</v>
      </c>
      <c r="E365" s="82" t="str">
        <f t="shared" si="73"/>
        <v>NG</v>
      </c>
      <c r="F365" s="679" t="str">
        <f t="shared" si="74"/>
        <v>Check Requirements of [14.7.5.3.4-5].</v>
      </c>
      <c r="G365" s="679"/>
      <c r="H365" s="680"/>
      <c r="I365" s="428">
        <f t="shared" si="72"/>
        <v>1.1173913043478261</v>
      </c>
      <c r="J365" s="360" t="str">
        <f>IF(I365="-----","-----",IF(I365&lt;=F33*H204/(C365-D365),"OK","NG"))</f>
        <v>OK</v>
      </c>
      <c r="K365" s="679" t="str">
        <f t="shared" si="75"/>
        <v>Rotation Acceptable.</v>
      </c>
      <c r="L365" s="689"/>
      <c r="Q365" s="5"/>
      <c r="R365" s="179"/>
      <c r="S365" s="179"/>
    </row>
    <row r="366" spans="1:19">
      <c r="A366" s="678">
        <v>3</v>
      </c>
      <c r="B366" s="27" t="s">
        <v>36</v>
      </c>
      <c r="C366" s="82">
        <f t="shared" si="70"/>
        <v>0.26223896866958324</v>
      </c>
      <c r="D366" s="85">
        <f t="shared" si="71"/>
        <v>0.16508292448978268</v>
      </c>
      <c r="E366" s="82" t="str">
        <f t="shared" si="73"/>
        <v>NG</v>
      </c>
      <c r="F366" s="679" t="str">
        <f t="shared" si="74"/>
        <v>Check Requirements of [14.7.5.3.4-5].</v>
      </c>
      <c r="G366" s="679"/>
      <c r="H366" s="680"/>
      <c r="I366" s="428">
        <f t="shared" si="72"/>
        <v>1.1420289855072463</v>
      </c>
      <c r="J366" s="360" t="str">
        <f>IF(I366="-----","-----",IF(I366&lt;=F34*H205/(C366-D366),"OK","NG"))</f>
        <v>OK</v>
      </c>
      <c r="K366" s="679" t="str">
        <f t="shared" si="75"/>
        <v>Rotation Acceptable.</v>
      </c>
      <c r="L366" s="689"/>
      <c r="Q366" s="5"/>
      <c r="R366" s="179"/>
      <c r="S366" s="179"/>
    </row>
    <row r="367" spans="1:19">
      <c r="A367" s="678"/>
      <c r="B367" s="27" t="s">
        <v>37</v>
      </c>
      <c r="C367" s="82">
        <f t="shared" si="70"/>
        <v>0.26223896866958324</v>
      </c>
      <c r="D367" s="85">
        <f t="shared" si="71"/>
        <v>0.16508292448978268</v>
      </c>
      <c r="E367" s="82" t="str">
        <f t="shared" si="73"/>
        <v>NG</v>
      </c>
      <c r="F367" s="679" t="str">
        <f t="shared" si="74"/>
        <v>Check Requirements of [14.7.5.3.4-5].</v>
      </c>
      <c r="G367" s="679"/>
      <c r="H367" s="680"/>
      <c r="I367" s="428">
        <f t="shared" si="72"/>
        <v>1.1159420289855073</v>
      </c>
      <c r="J367" s="360" t="str">
        <f>IF(I367="-----","-----",IF(I367&lt;=F34*H206/(C367-D367),"OK","NG"))</f>
        <v>OK</v>
      </c>
      <c r="K367" s="679" t="str">
        <f t="shared" si="75"/>
        <v>Rotation Acceptable.</v>
      </c>
      <c r="L367" s="689"/>
      <c r="Q367" s="5"/>
      <c r="R367" s="179"/>
      <c r="S367" s="179"/>
    </row>
    <row r="368" spans="1:19">
      <c r="A368" s="678">
        <v>4</v>
      </c>
      <c r="B368" s="27" t="s">
        <v>36</v>
      </c>
      <c r="C368" s="82">
        <f t="shared" si="70"/>
        <v>0.23273708469425514</v>
      </c>
      <c r="D368" s="85">
        <f t="shared" si="71"/>
        <v>0.16508292448978268</v>
      </c>
      <c r="E368" s="82" t="str">
        <f t="shared" si="73"/>
        <v>NG</v>
      </c>
      <c r="F368" s="679" t="str">
        <f t="shared" si="74"/>
        <v>Check Requirements of [14.7.5.3.4-5].</v>
      </c>
      <c r="G368" s="679"/>
      <c r="H368" s="680"/>
      <c r="I368" s="428">
        <f t="shared" si="72"/>
        <v>1.2014492753623189</v>
      </c>
      <c r="J368" s="360" t="str">
        <f>IF(I368="-----","-----",IF(I368&lt;=F35*H207/(C368-D368),"OK","NG"))</f>
        <v>OK</v>
      </c>
      <c r="K368" s="679" t="str">
        <f t="shared" si="75"/>
        <v>Rotation Acceptable.</v>
      </c>
      <c r="L368" s="689"/>
      <c r="Q368" s="5"/>
      <c r="R368" s="179"/>
      <c r="S368" s="179"/>
    </row>
    <row r="369" spans="1:19">
      <c r="A369" s="678"/>
      <c r="B369" s="27" t="s">
        <v>37</v>
      </c>
      <c r="C369" s="82">
        <f t="shared" si="70"/>
        <v>0.23273708469425514</v>
      </c>
      <c r="D369" s="85">
        <f t="shared" si="71"/>
        <v>0.16508292448978268</v>
      </c>
      <c r="E369" s="82" t="str">
        <f t="shared" si="73"/>
        <v>NG</v>
      </c>
      <c r="F369" s="679" t="str">
        <f t="shared" si="74"/>
        <v>Check Requirements of [14.7.5.3.4-5].</v>
      </c>
      <c r="G369" s="679"/>
      <c r="H369" s="680"/>
      <c r="I369" s="428">
        <f t="shared" si="72"/>
        <v>1.1681159420289855</v>
      </c>
      <c r="J369" s="360" t="str">
        <f>IF(I369="-----","-----",IF(I369&lt;=F35*H208/(C369-D369),"OK","NG"))</f>
        <v>OK</v>
      </c>
      <c r="K369" s="679" t="str">
        <f t="shared" si="75"/>
        <v>Rotation Acceptable.</v>
      </c>
      <c r="L369" s="689"/>
      <c r="Q369" s="5"/>
      <c r="R369" s="179"/>
      <c r="S369" s="179"/>
    </row>
    <row r="370" spans="1:19">
      <c r="A370" s="678">
        <v>5</v>
      </c>
      <c r="B370" s="27" t="s">
        <v>36</v>
      </c>
      <c r="C370" s="82">
        <f t="shared" si="70"/>
        <v>0.23273708469425514</v>
      </c>
      <c r="D370" s="85">
        <f t="shared" si="71"/>
        <v>0.16508292448978268</v>
      </c>
      <c r="E370" s="82" t="str">
        <f t="shared" si="73"/>
        <v>NG</v>
      </c>
      <c r="F370" s="679" t="str">
        <f t="shared" si="74"/>
        <v>Check Requirements of [14.7.5.3.4-5].</v>
      </c>
      <c r="G370" s="679"/>
      <c r="H370" s="680"/>
      <c r="I370" s="428">
        <f t="shared" si="72"/>
        <v>1.2144927536231884</v>
      </c>
      <c r="J370" s="360" t="str">
        <f>IF(I370="-----","-----",IF(I370&lt;=F36*H209/(C370-D370),"OK","NG"))</f>
        <v>OK</v>
      </c>
      <c r="K370" s="679" t="str">
        <f t="shared" si="75"/>
        <v>Rotation Acceptable.</v>
      </c>
      <c r="L370" s="689"/>
      <c r="Q370" s="5"/>
      <c r="R370" s="179"/>
      <c r="S370" s="179"/>
    </row>
    <row r="371" spans="1:19">
      <c r="A371" s="678"/>
      <c r="B371" s="27" t="s">
        <v>37</v>
      </c>
      <c r="C371" s="82">
        <f t="shared" si="70"/>
        <v>0.23273708469425514</v>
      </c>
      <c r="D371" s="85">
        <f t="shared" si="71"/>
        <v>0.16508292448978268</v>
      </c>
      <c r="E371" s="82" t="str">
        <f t="shared" si="73"/>
        <v>NG</v>
      </c>
      <c r="F371" s="679" t="str">
        <f t="shared" si="74"/>
        <v>Check Requirements of [14.7.5.3.4-5].</v>
      </c>
      <c r="G371" s="679"/>
      <c r="H371" s="680"/>
      <c r="I371" s="428">
        <f t="shared" si="72"/>
        <v>1.1797101449275362</v>
      </c>
      <c r="J371" s="360" t="str">
        <f>IF(I371="-----","-----",IF(I371&lt;=F36*H210/(C371-D371),"OK","NG"))</f>
        <v>OK</v>
      </c>
      <c r="K371" s="679" t="str">
        <f t="shared" si="75"/>
        <v>Rotation Acceptable.</v>
      </c>
      <c r="L371" s="689"/>
      <c r="Q371" s="5"/>
      <c r="R371" s="179"/>
      <c r="S371" s="179"/>
    </row>
    <row r="372" spans="1:19">
      <c r="A372" s="678">
        <v>6</v>
      </c>
      <c r="B372" s="27" t="s">
        <v>36</v>
      </c>
      <c r="C372" s="82">
        <f t="shared" si="70"/>
        <v>0.23273708469425514</v>
      </c>
      <c r="D372" s="85">
        <f t="shared" si="71"/>
        <v>0.16508292448978268</v>
      </c>
      <c r="E372" s="82" t="str">
        <f t="shared" si="73"/>
        <v>NG</v>
      </c>
      <c r="F372" s="679" t="str">
        <f t="shared" si="74"/>
        <v>Check Requirements of [14.7.5.3.4-5].</v>
      </c>
      <c r="G372" s="679"/>
      <c r="H372" s="680"/>
      <c r="I372" s="428">
        <f t="shared" si="72"/>
        <v>1.1289855072463768</v>
      </c>
      <c r="J372" s="360" t="str">
        <f>IF(I372="-----","-----",IF(I372&lt;=F37*H211/(C372-D372),"OK","NG"))</f>
        <v>OK</v>
      </c>
      <c r="K372" s="679" t="str">
        <f t="shared" si="75"/>
        <v>Rotation Acceptable.</v>
      </c>
      <c r="L372" s="689"/>
      <c r="Q372" s="5"/>
      <c r="R372" s="179"/>
      <c r="S372" s="179"/>
    </row>
    <row r="373" spans="1:19">
      <c r="A373" s="678"/>
      <c r="B373" s="27" t="s">
        <v>37</v>
      </c>
      <c r="C373" s="82">
        <f t="shared" si="70"/>
        <v>0.23273708469425514</v>
      </c>
      <c r="D373" s="85">
        <f t="shared" si="71"/>
        <v>0.16508292448978268</v>
      </c>
      <c r="E373" s="82" t="str">
        <f t="shared" si="73"/>
        <v>NG</v>
      </c>
      <c r="F373" s="679" t="str">
        <f t="shared" si="74"/>
        <v>Check Requirements of [14.7.5.3.4-5].</v>
      </c>
      <c r="G373" s="679"/>
      <c r="H373" s="680"/>
      <c r="I373" s="428">
        <f t="shared" si="72"/>
        <v>1.0927536231884059</v>
      </c>
      <c r="J373" s="360" t="str">
        <f>IF(I373="-----","-----",IF(I373&lt;=F37*H212/(C373-D373),"OK","NG"))</f>
        <v>OK</v>
      </c>
      <c r="K373" s="679" t="str">
        <f t="shared" si="75"/>
        <v>Rotation Acceptable.</v>
      </c>
      <c r="L373" s="689"/>
      <c r="Q373" s="5"/>
      <c r="R373" s="179"/>
      <c r="S373" s="179"/>
    </row>
    <row r="374" spans="1:19">
      <c r="A374" s="678">
        <v>7</v>
      </c>
      <c r="B374" s="27" t="s">
        <v>36</v>
      </c>
      <c r="C374" s="82">
        <f t="shared" si="70"/>
        <v>0.26223896866958324</v>
      </c>
      <c r="D374" s="85">
        <f t="shared" si="71"/>
        <v>0.16508292448978268</v>
      </c>
      <c r="E374" s="82" t="str">
        <f t="shared" si="73"/>
        <v>NG</v>
      </c>
      <c r="F374" s="679" t="str">
        <f t="shared" si="74"/>
        <v>Check Requirements of [14.7.5.3.4-5].</v>
      </c>
      <c r="G374" s="679"/>
      <c r="H374" s="680"/>
      <c r="I374" s="428">
        <f t="shared" si="72"/>
        <v>1.1101449275362318</v>
      </c>
      <c r="J374" s="360" t="str">
        <f>IF(I374="-----","-----",IF(I374&lt;=F38*H213/(C374-D374),"OK","NG"))</f>
        <v>OK</v>
      </c>
      <c r="K374" s="679" t="str">
        <f t="shared" si="75"/>
        <v>Rotation Acceptable.</v>
      </c>
      <c r="L374" s="689"/>
      <c r="Q374" s="5"/>
      <c r="R374" s="179"/>
      <c r="S374" s="179"/>
    </row>
    <row r="375" spans="1:19">
      <c r="A375" s="678"/>
      <c r="B375" s="27" t="s">
        <v>37</v>
      </c>
      <c r="C375" s="82">
        <f t="shared" si="70"/>
        <v>0.26223896866958324</v>
      </c>
      <c r="D375" s="85">
        <f t="shared" si="71"/>
        <v>0.16508292448978268</v>
      </c>
      <c r="E375" s="82" t="str">
        <f t="shared" si="73"/>
        <v>NG</v>
      </c>
      <c r="F375" s="679" t="str">
        <f t="shared" si="74"/>
        <v>Check Requirements of [14.7.5.3.4-5].</v>
      </c>
      <c r="G375" s="679"/>
      <c r="H375" s="680"/>
      <c r="I375" s="428">
        <f t="shared" si="72"/>
        <v>1.0681159420289856</v>
      </c>
      <c r="J375" s="360" t="str">
        <f>IF(I375="-----","-----",IF(I375&lt;=F38*H214/(C375-D375),"OK","NG"))</f>
        <v>OK</v>
      </c>
      <c r="K375" s="679" t="str">
        <f t="shared" si="75"/>
        <v>Rotation Acceptable.</v>
      </c>
      <c r="L375" s="689"/>
      <c r="Q375" s="5"/>
      <c r="R375" s="179"/>
      <c r="S375" s="179"/>
    </row>
    <row r="376" spans="1:19">
      <c r="A376" s="678">
        <v>8</v>
      </c>
      <c r="B376" s="27" t="s">
        <v>36</v>
      </c>
      <c r="C376" s="82">
        <f t="shared" si="70"/>
        <v>0.28104488235034064</v>
      </c>
      <c r="D376" s="85">
        <f t="shared" si="71"/>
        <v>0.18562457950213054</v>
      </c>
      <c r="E376" s="82" t="str">
        <f t="shared" si="73"/>
        <v>NG</v>
      </c>
      <c r="F376" s="679" t="str">
        <f t="shared" si="74"/>
        <v>Check Requirements of [14.7.5.3.4-5].</v>
      </c>
      <c r="G376" s="679"/>
      <c r="H376" s="680"/>
      <c r="I376" s="428">
        <f t="shared" si="72"/>
        <v>0.92525252525252522</v>
      </c>
      <c r="J376" s="360" t="str">
        <f>IF(I376="-----","-----",IF(I376&lt;=F39*H215/(C376-D376),"OK","NG"))</f>
        <v>OK</v>
      </c>
      <c r="K376" s="679" t="str">
        <f t="shared" si="75"/>
        <v>Rotation Acceptable.</v>
      </c>
      <c r="L376" s="689"/>
      <c r="Q376" s="5"/>
      <c r="R376" s="179"/>
      <c r="S376" s="179"/>
    </row>
    <row r="377" spans="1:19">
      <c r="A377" s="678"/>
      <c r="B377" s="27" t="s">
        <v>37</v>
      </c>
      <c r="C377" s="82">
        <f t="shared" si="70"/>
        <v>0.29215550432890602</v>
      </c>
      <c r="D377" s="85">
        <f t="shared" si="71"/>
        <v>0.18945907034142329</v>
      </c>
      <c r="E377" s="82" t="str">
        <f t="shared" si="73"/>
        <v>NG</v>
      </c>
      <c r="F377" s="679" t="str">
        <f t="shared" si="74"/>
        <v>Check Requirements of [14.7.5.3.4-5].</v>
      </c>
      <c r="G377" s="679"/>
      <c r="H377" s="680"/>
      <c r="I377" s="428">
        <f t="shared" si="72"/>
        <v>0.85833333333333328</v>
      </c>
      <c r="J377" s="360" t="str">
        <f>IF(I377="-----","-----",IF(I377&lt;=F39*H216/(C377-D377),"OK","NG"))</f>
        <v>OK</v>
      </c>
      <c r="K377" s="679" t="str">
        <f t="shared" si="75"/>
        <v>Rotation Acceptable.</v>
      </c>
      <c r="L377" s="689"/>
      <c r="Q377" s="5"/>
      <c r="R377" s="179"/>
      <c r="S377" s="179"/>
    </row>
    <row r="378" spans="1:19">
      <c r="A378" s="678">
        <v>9</v>
      </c>
      <c r="B378" s="27" t="s">
        <v>36</v>
      </c>
      <c r="C378" s="82" t="str">
        <f t="shared" si="70"/>
        <v>-----</v>
      </c>
      <c r="D378" s="85" t="str">
        <f t="shared" si="71"/>
        <v>-----</v>
      </c>
      <c r="E378" s="82" t="str">
        <f t="shared" si="73"/>
        <v>-----</v>
      </c>
      <c r="F378" s="679" t="str">
        <f t="shared" si="74"/>
        <v>-----</v>
      </c>
      <c r="G378" s="679"/>
      <c r="H378" s="680"/>
      <c r="I378" s="428" t="str">
        <f t="shared" si="72"/>
        <v>-----</v>
      </c>
      <c r="J378" s="360" t="str">
        <f>IF(I378="-----","-----",IF(I378&lt;=F40*H217/(C378-D378),"OK","NG"))</f>
        <v>-----</v>
      </c>
      <c r="K378" s="679" t="str">
        <f t="shared" si="75"/>
        <v>-----</v>
      </c>
      <c r="L378" s="689"/>
      <c r="Q378" s="5"/>
      <c r="R378" s="179"/>
      <c r="S378" s="179"/>
    </row>
    <row r="379" spans="1:19">
      <c r="A379" s="678"/>
      <c r="B379" s="27" t="s">
        <v>37</v>
      </c>
      <c r="C379" s="82" t="str">
        <f t="shared" si="70"/>
        <v>-----</v>
      </c>
      <c r="D379" s="85" t="str">
        <f t="shared" si="71"/>
        <v>-----</v>
      </c>
      <c r="E379" s="82" t="str">
        <f t="shared" si="73"/>
        <v>-----</v>
      </c>
      <c r="F379" s="679" t="str">
        <f t="shared" si="74"/>
        <v>-----</v>
      </c>
      <c r="G379" s="679"/>
      <c r="H379" s="680"/>
      <c r="I379" s="428" t="str">
        <f t="shared" si="72"/>
        <v>-----</v>
      </c>
      <c r="J379" s="360" t="str">
        <f>IF(I379="-----","-----",IF(I379&lt;=F40*H218/(C379-D379),"OK","NG"))</f>
        <v>-----</v>
      </c>
      <c r="K379" s="679" t="str">
        <f t="shared" si="75"/>
        <v>-----</v>
      </c>
      <c r="L379" s="689"/>
      <c r="Q379" s="5"/>
      <c r="R379" s="179"/>
      <c r="S379" s="179"/>
    </row>
    <row r="380" spans="1:19">
      <c r="A380" s="678">
        <v>10</v>
      </c>
      <c r="B380" s="27" t="s">
        <v>36</v>
      </c>
      <c r="C380" s="82" t="str">
        <f t="shared" si="70"/>
        <v>-----</v>
      </c>
      <c r="D380" s="85" t="str">
        <f t="shared" si="71"/>
        <v>-----</v>
      </c>
      <c r="E380" s="82" t="str">
        <f t="shared" si="73"/>
        <v>-----</v>
      </c>
      <c r="F380" s="679" t="str">
        <f t="shared" si="74"/>
        <v>-----</v>
      </c>
      <c r="G380" s="679"/>
      <c r="H380" s="680"/>
      <c r="I380" s="428" t="str">
        <f t="shared" si="72"/>
        <v>-----</v>
      </c>
      <c r="J380" s="360" t="str">
        <f>IF(I380="-----","-----",IF(I380&lt;=F41*H219/(C380-D380),"OK","NG"))</f>
        <v>-----</v>
      </c>
      <c r="K380" s="679" t="str">
        <f t="shared" si="75"/>
        <v>-----</v>
      </c>
      <c r="L380" s="689"/>
      <c r="Q380" s="5"/>
      <c r="R380" s="179"/>
      <c r="S380" s="179"/>
    </row>
    <row r="381" spans="1:19" ht="13.5" thickBot="1">
      <c r="A381" s="681"/>
      <c r="B381" s="17" t="s">
        <v>37</v>
      </c>
      <c r="C381" s="83" t="str">
        <f t="shared" si="70"/>
        <v>-----</v>
      </c>
      <c r="D381" s="86" t="str">
        <f t="shared" si="71"/>
        <v>-----</v>
      </c>
      <c r="E381" s="83" t="str">
        <f t="shared" si="73"/>
        <v>-----</v>
      </c>
      <c r="F381" s="682" t="str">
        <f t="shared" si="74"/>
        <v>-----</v>
      </c>
      <c r="G381" s="682"/>
      <c r="H381" s="683"/>
      <c r="I381" s="429" t="str">
        <f t="shared" si="72"/>
        <v>-----</v>
      </c>
      <c r="J381" s="361" t="str">
        <f>IF(I381="-----","-----",IF(I381&lt;=F41*H220/(C381-D381),"OK","NG"))</f>
        <v>-----</v>
      </c>
      <c r="K381" s="682" t="str">
        <f t="shared" si="75"/>
        <v>-----</v>
      </c>
      <c r="L381" s="699"/>
      <c r="Q381" s="5"/>
      <c r="R381" s="179"/>
      <c r="S381" s="179"/>
    </row>
    <row r="382" spans="1:19">
      <c r="A382" s="19"/>
    </row>
    <row r="384" spans="1:19">
      <c r="A384" s="9" t="s">
        <v>697</v>
      </c>
      <c r="L384" s="6" t="s">
        <v>308</v>
      </c>
    </row>
    <row r="385" spans="1:16" ht="13.5" thickBot="1"/>
    <row r="386" spans="1:16" s="5" customFormat="1" ht="13.5" thickBot="1">
      <c r="A386" s="10"/>
      <c r="B386" s="10"/>
      <c r="C386" s="154" t="s">
        <v>251</v>
      </c>
      <c r="D386" s="10"/>
      <c r="E386" s="728" t="s">
        <v>264</v>
      </c>
      <c r="F386" s="729"/>
      <c r="G386" s="729"/>
      <c r="H386" s="730"/>
      <c r="I386" s="690" t="s">
        <v>268</v>
      </c>
      <c r="J386" s="691"/>
      <c r="K386" s="730"/>
    </row>
    <row r="387" spans="1:16" s="5" customFormat="1">
      <c r="A387" s="15"/>
      <c r="B387" s="15"/>
      <c r="C387" s="155" t="s">
        <v>252</v>
      </c>
      <c r="D387" s="91"/>
      <c r="E387" s="92"/>
      <c r="F387" s="92"/>
      <c r="G387" s="92"/>
      <c r="H387" s="237" t="s">
        <v>263</v>
      </c>
      <c r="I387" s="176"/>
      <c r="J387" s="252" t="s">
        <v>267</v>
      </c>
      <c r="K387" s="237" t="s">
        <v>269</v>
      </c>
    </row>
    <row r="388" spans="1:16" s="5" customFormat="1" ht="14.25">
      <c r="A388" s="15" t="s">
        <v>10</v>
      </c>
      <c r="B388" s="15" t="s">
        <v>35</v>
      </c>
      <c r="C388" s="155" t="s">
        <v>148</v>
      </c>
      <c r="D388" s="252" t="s">
        <v>259</v>
      </c>
      <c r="E388" s="175" t="s">
        <v>261</v>
      </c>
      <c r="F388" s="91" t="s">
        <v>262</v>
      </c>
      <c r="G388" s="91" t="s">
        <v>74</v>
      </c>
      <c r="H388" s="15" t="s">
        <v>270</v>
      </c>
      <c r="I388" s="178" t="s">
        <v>265</v>
      </c>
      <c r="J388" s="175" t="s">
        <v>266</v>
      </c>
      <c r="K388" s="15" t="s">
        <v>270</v>
      </c>
    </row>
    <row r="389" spans="1:16" s="5" customFormat="1" ht="15" thickBot="1">
      <c r="A389" s="11" t="s">
        <v>9</v>
      </c>
      <c r="B389" s="11" t="s">
        <v>21</v>
      </c>
      <c r="C389" s="155" t="s">
        <v>255</v>
      </c>
      <c r="D389" s="91" t="s">
        <v>260</v>
      </c>
      <c r="E389" s="91" t="s">
        <v>73</v>
      </c>
      <c r="F389" s="91" t="s">
        <v>86</v>
      </c>
      <c r="G389" s="91" t="s">
        <v>73</v>
      </c>
      <c r="H389" s="15" t="s">
        <v>271</v>
      </c>
      <c r="I389" s="176" t="s">
        <v>73</v>
      </c>
      <c r="J389" s="91" t="s">
        <v>73</v>
      </c>
      <c r="K389" s="15" t="s">
        <v>272</v>
      </c>
    </row>
    <row r="390" spans="1:16">
      <c r="A390" s="717">
        <v>1</v>
      </c>
      <c r="B390" s="177" t="s">
        <v>36</v>
      </c>
      <c r="C390" s="344">
        <v>7.4700000000000003E-2</v>
      </c>
      <c r="D390" s="125" t="str">
        <f>IF(C390=0,"-----",IF(C390&gt;=0.0625,"OK","NG"))</f>
        <v>OK</v>
      </c>
      <c r="E390" s="81">
        <f>IF(D390="-----","-----",K83/(C141*D141))</f>
        <v>1.2052083333333334</v>
      </c>
      <c r="F390" s="112">
        <f t="shared" ref="F390:F409" si="76">IF(C201=0,"-----",C201)</f>
        <v>0.5</v>
      </c>
      <c r="G390" s="250">
        <f>IF(D32=0,"------",D32)</f>
        <v>36</v>
      </c>
      <c r="H390" s="224" t="str">
        <f>IF(E390="-----","-----",IF(C390&gt;=3*F390*E390/G390,"OK","NG"))</f>
        <v>OK</v>
      </c>
      <c r="I390" s="359">
        <f t="shared" ref="I390:I409" si="77">J309</f>
        <v>0.3125</v>
      </c>
      <c r="J390" s="112">
        <f>F65</f>
        <v>6.0946168364566207</v>
      </c>
      <c r="K390" s="224" t="str">
        <f>IF(I390="-----","-----",IF(C390&gt;=2*F390*I390/J390,"OK","NG"))</f>
        <v>OK</v>
      </c>
      <c r="P390" s="430"/>
    </row>
    <row r="391" spans="1:16">
      <c r="A391" s="678"/>
      <c r="B391" s="27" t="s">
        <v>37</v>
      </c>
      <c r="C391" s="345">
        <v>7.4700000000000003E-2</v>
      </c>
      <c r="D391" s="126" t="str">
        <f t="shared" ref="D391:D409" si="78">IF(C391=0,"-----",IF(C391&gt;=0.0625,"OK","NG"))</f>
        <v>OK</v>
      </c>
      <c r="E391" s="82">
        <f t="shared" ref="E391:E409" si="79">IF(D391="-----","-----",K84/(C142*D142))</f>
        <v>1.1671875</v>
      </c>
      <c r="F391" s="90">
        <f t="shared" si="76"/>
        <v>0.5</v>
      </c>
      <c r="G391" s="249">
        <f>G390</f>
        <v>36</v>
      </c>
      <c r="H391" s="225" t="str">
        <f t="shared" ref="H391:H409" si="80">IF(E391="-----","-----",IF(C391&gt;=3*F391*E391/G391,"OK","NG"))</f>
        <v>OK</v>
      </c>
      <c r="I391" s="360">
        <f t="shared" si="77"/>
        <v>0.30625000000000002</v>
      </c>
      <c r="J391" s="90">
        <f>J390</f>
        <v>6.0946168364566207</v>
      </c>
      <c r="K391" s="225" t="str">
        <f t="shared" ref="K391:K409" si="81">IF(I391="-----","-----",IF(C391&gt;=2*F391*I391/J391,"OK","NG"))</f>
        <v>OK</v>
      </c>
      <c r="P391" s="430"/>
    </row>
    <row r="392" spans="1:16">
      <c r="A392" s="678">
        <v>2</v>
      </c>
      <c r="B392" s="27" t="s">
        <v>36</v>
      </c>
      <c r="C392" s="345">
        <v>7.4700000000000003E-2</v>
      </c>
      <c r="D392" s="126" t="str">
        <f t="shared" si="78"/>
        <v>OK</v>
      </c>
      <c r="E392" s="82">
        <f t="shared" si="79"/>
        <v>1.1289855072463768</v>
      </c>
      <c r="F392" s="90">
        <f t="shared" si="76"/>
        <v>0.5625</v>
      </c>
      <c r="G392" s="249">
        <f>IF(D33=0,"------",D33)</f>
        <v>36</v>
      </c>
      <c r="H392" s="225" t="str">
        <f t="shared" si="80"/>
        <v>OK</v>
      </c>
      <c r="I392" s="360">
        <f t="shared" si="77"/>
        <v>0.32173913043478258</v>
      </c>
      <c r="J392" s="90">
        <f>F66</f>
        <v>5.4328239703883048</v>
      </c>
      <c r="K392" s="225" t="str">
        <f t="shared" si="81"/>
        <v>OK</v>
      </c>
      <c r="P392" s="430"/>
    </row>
    <row r="393" spans="1:16">
      <c r="A393" s="678"/>
      <c r="B393" s="27" t="s">
        <v>37</v>
      </c>
      <c r="C393" s="345">
        <v>7.4700000000000003E-2</v>
      </c>
      <c r="D393" s="126" t="str">
        <f t="shared" si="78"/>
        <v>OK</v>
      </c>
      <c r="E393" s="82">
        <f t="shared" si="79"/>
        <v>1.1173913043478261</v>
      </c>
      <c r="F393" s="90">
        <f t="shared" si="76"/>
        <v>0.5625</v>
      </c>
      <c r="G393" s="249">
        <f>G392</f>
        <v>36</v>
      </c>
      <c r="H393" s="225" t="str">
        <f t="shared" si="80"/>
        <v>OK</v>
      </c>
      <c r="I393" s="360">
        <f t="shared" si="77"/>
        <v>0.3188405797101449</v>
      </c>
      <c r="J393" s="90">
        <f>J392</f>
        <v>5.4328239703883048</v>
      </c>
      <c r="K393" s="225" t="str">
        <f t="shared" si="81"/>
        <v>OK</v>
      </c>
      <c r="P393" s="430"/>
    </row>
    <row r="394" spans="1:16">
      <c r="A394" s="678">
        <v>3</v>
      </c>
      <c r="B394" s="27" t="s">
        <v>36</v>
      </c>
      <c r="C394" s="345">
        <v>7.4700000000000003E-2</v>
      </c>
      <c r="D394" s="126" t="str">
        <f t="shared" si="78"/>
        <v>OK</v>
      </c>
      <c r="E394" s="82">
        <f t="shared" si="79"/>
        <v>1.1420289855072463</v>
      </c>
      <c r="F394" s="90">
        <f t="shared" si="76"/>
        <v>0.5625</v>
      </c>
      <c r="G394" s="249">
        <f>IF(D34=0,"------",D34)</f>
        <v>36</v>
      </c>
      <c r="H394" s="225" t="str">
        <f t="shared" si="80"/>
        <v>OK</v>
      </c>
      <c r="I394" s="360">
        <f t="shared" si="77"/>
        <v>0.32608695652173914</v>
      </c>
      <c r="J394" s="90">
        <f>F67</f>
        <v>5.4328239703883048</v>
      </c>
      <c r="K394" s="225" t="str">
        <f t="shared" si="81"/>
        <v>OK</v>
      </c>
      <c r="P394" s="430"/>
    </row>
    <row r="395" spans="1:16">
      <c r="A395" s="678"/>
      <c r="B395" s="27" t="s">
        <v>37</v>
      </c>
      <c r="C395" s="345">
        <v>7.4700000000000003E-2</v>
      </c>
      <c r="D395" s="126" t="str">
        <f t="shared" si="78"/>
        <v>OK</v>
      </c>
      <c r="E395" s="82">
        <f t="shared" si="79"/>
        <v>1.1159420289855073</v>
      </c>
      <c r="F395" s="90">
        <f t="shared" si="76"/>
        <v>0.5625</v>
      </c>
      <c r="G395" s="249">
        <f>G394</f>
        <v>36</v>
      </c>
      <c r="H395" s="225" t="str">
        <f t="shared" si="80"/>
        <v>OK</v>
      </c>
      <c r="I395" s="360">
        <f t="shared" si="77"/>
        <v>0.3188405797101449</v>
      </c>
      <c r="J395" s="90">
        <f>J394</f>
        <v>5.4328239703883048</v>
      </c>
      <c r="K395" s="225" t="str">
        <f t="shared" si="81"/>
        <v>OK</v>
      </c>
      <c r="P395" s="430"/>
    </row>
    <row r="396" spans="1:16">
      <c r="A396" s="678">
        <v>4</v>
      </c>
      <c r="B396" s="27" t="s">
        <v>36</v>
      </c>
      <c r="C396" s="345">
        <v>7.4700000000000003E-2</v>
      </c>
      <c r="D396" s="126" t="str">
        <f t="shared" si="78"/>
        <v>OK</v>
      </c>
      <c r="E396" s="82">
        <f t="shared" si="79"/>
        <v>1.2014492753623189</v>
      </c>
      <c r="F396" s="90">
        <f t="shared" si="76"/>
        <v>0.5625</v>
      </c>
      <c r="G396" s="249">
        <f>IF(D35=0,"------",D35)</f>
        <v>36</v>
      </c>
      <c r="H396" s="225" t="str">
        <f t="shared" si="80"/>
        <v>OK</v>
      </c>
      <c r="I396" s="360">
        <f t="shared" si="77"/>
        <v>0.34202898550724636</v>
      </c>
      <c r="J396" s="90">
        <f>F68</f>
        <v>5.4328239703883048</v>
      </c>
      <c r="K396" s="225" t="str">
        <f t="shared" si="81"/>
        <v>OK</v>
      </c>
      <c r="P396" s="430"/>
    </row>
    <row r="397" spans="1:16">
      <c r="A397" s="678"/>
      <c r="B397" s="27" t="s">
        <v>37</v>
      </c>
      <c r="C397" s="345">
        <v>7.4700000000000003E-2</v>
      </c>
      <c r="D397" s="126" t="str">
        <f t="shared" si="78"/>
        <v>OK</v>
      </c>
      <c r="E397" s="82">
        <f t="shared" si="79"/>
        <v>1.1681159420289855</v>
      </c>
      <c r="F397" s="90">
        <f t="shared" si="76"/>
        <v>0.5625</v>
      </c>
      <c r="G397" s="249">
        <f>G396</f>
        <v>36</v>
      </c>
      <c r="H397" s="225" t="str">
        <f t="shared" si="80"/>
        <v>OK</v>
      </c>
      <c r="I397" s="360">
        <f t="shared" si="77"/>
        <v>0.33333333333333331</v>
      </c>
      <c r="J397" s="90">
        <f>J396</f>
        <v>5.4328239703883048</v>
      </c>
      <c r="K397" s="225" t="str">
        <f t="shared" si="81"/>
        <v>OK</v>
      </c>
      <c r="P397" s="430"/>
    </row>
    <row r="398" spans="1:16">
      <c r="A398" s="678">
        <v>5</v>
      </c>
      <c r="B398" s="27" t="s">
        <v>36</v>
      </c>
      <c r="C398" s="345">
        <v>7.4700000000000003E-2</v>
      </c>
      <c r="D398" s="126" t="str">
        <f t="shared" si="78"/>
        <v>OK</v>
      </c>
      <c r="E398" s="82">
        <f t="shared" si="79"/>
        <v>1.2144927536231884</v>
      </c>
      <c r="F398" s="90">
        <f t="shared" si="76"/>
        <v>0.5625</v>
      </c>
      <c r="G398" s="249">
        <f>IF(D36=0,"------",D36)</f>
        <v>36</v>
      </c>
      <c r="H398" s="225" t="str">
        <f t="shared" si="80"/>
        <v>OK</v>
      </c>
      <c r="I398" s="360">
        <f t="shared" si="77"/>
        <v>0.34637681159420292</v>
      </c>
      <c r="J398" s="90">
        <f>F69</f>
        <v>5.4328239703883048</v>
      </c>
      <c r="K398" s="225" t="str">
        <f t="shared" si="81"/>
        <v>OK</v>
      </c>
      <c r="P398" s="430"/>
    </row>
    <row r="399" spans="1:16">
      <c r="A399" s="678"/>
      <c r="B399" s="27" t="s">
        <v>37</v>
      </c>
      <c r="C399" s="345">
        <v>7.4700000000000003E-2</v>
      </c>
      <c r="D399" s="126" t="str">
        <f t="shared" si="78"/>
        <v>OK</v>
      </c>
      <c r="E399" s="82">
        <f t="shared" si="79"/>
        <v>1.1797101449275362</v>
      </c>
      <c r="F399" s="90">
        <f t="shared" si="76"/>
        <v>0.5625</v>
      </c>
      <c r="G399" s="249">
        <f>G398</f>
        <v>36</v>
      </c>
      <c r="H399" s="225" t="str">
        <f t="shared" si="80"/>
        <v>OK</v>
      </c>
      <c r="I399" s="360">
        <f t="shared" si="77"/>
        <v>0.336231884057971</v>
      </c>
      <c r="J399" s="90">
        <f>J398</f>
        <v>5.4328239703883048</v>
      </c>
      <c r="K399" s="225" t="str">
        <f t="shared" si="81"/>
        <v>OK</v>
      </c>
      <c r="P399" s="430"/>
    </row>
    <row r="400" spans="1:16">
      <c r="A400" s="678">
        <v>6</v>
      </c>
      <c r="B400" s="27" t="s">
        <v>36</v>
      </c>
      <c r="C400" s="345">
        <v>7.4700000000000003E-2</v>
      </c>
      <c r="D400" s="126" t="str">
        <f t="shared" si="78"/>
        <v>OK</v>
      </c>
      <c r="E400" s="82">
        <f t="shared" si="79"/>
        <v>1.1289855072463768</v>
      </c>
      <c r="F400" s="90">
        <f t="shared" si="76"/>
        <v>0.5625</v>
      </c>
      <c r="G400" s="249">
        <f>IF(D37=0,"------",D37)</f>
        <v>36</v>
      </c>
      <c r="H400" s="225" t="str">
        <f t="shared" si="80"/>
        <v>OK</v>
      </c>
      <c r="I400" s="360">
        <f t="shared" si="77"/>
        <v>0.32173913043478258</v>
      </c>
      <c r="J400" s="90">
        <f>F70</f>
        <v>5.4328239703883048</v>
      </c>
      <c r="K400" s="225" t="str">
        <f t="shared" si="81"/>
        <v>OK</v>
      </c>
      <c r="P400" s="430"/>
    </row>
    <row r="401" spans="1:16">
      <c r="A401" s="678"/>
      <c r="B401" s="27" t="s">
        <v>37</v>
      </c>
      <c r="C401" s="345">
        <v>7.4700000000000003E-2</v>
      </c>
      <c r="D401" s="126" t="str">
        <f t="shared" si="78"/>
        <v>OK</v>
      </c>
      <c r="E401" s="82">
        <f t="shared" si="79"/>
        <v>1.0927536231884059</v>
      </c>
      <c r="F401" s="90">
        <f t="shared" si="76"/>
        <v>0.5625</v>
      </c>
      <c r="G401" s="249">
        <f>G400</f>
        <v>36</v>
      </c>
      <c r="H401" s="225" t="str">
        <f t="shared" si="80"/>
        <v>OK</v>
      </c>
      <c r="I401" s="360">
        <f t="shared" si="77"/>
        <v>0.31159420289855072</v>
      </c>
      <c r="J401" s="90">
        <f>J400</f>
        <v>5.4328239703883048</v>
      </c>
      <c r="K401" s="225" t="str">
        <f t="shared" si="81"/>
        <v>OK</v>
      </c>
      <c r="P401" s="430"/>
    </row>
    <row r="402" spans="1:16">
      <c r="A402" s="678">
        <v>7</v>
      </c>
      <c r="B402" s="27" t="s">
        <v>36</v>
      </c>
      <c r="C402" s="345">
        <v>7.4700000000000003E-2</v>
      </c>
      <c r="D402" s="126" t="str">
        <f t="shared" si="78"/>
        <v>OK</v>
      </c>
      <c r="E402" s="82">
        <f t="shared" si="79"/>
        <v>1.1101449275362318</v>
      </c>
      <c r="F402" s="90">
        <f t="shared" si="76"/>
        <v>0.5625</v>
      </c>
      <c r="G402" s="249">
        <f>IF(D38=0,"------",D38)</f>
        <v>36</v>
      </c>
      <c r="H402" s="225" t="str">
        <f t="shared" si="80"/>
        <v>OK</v>
      </c>
      <c r="I402" s="360">
        <f t="shared" si="77"/>
        <v>0.31594202898550727</v>
      </c>
      <c r="J402" s="90">
        <f>F71</f>
        <v>5.4328239703883048</v>
      </c>
      <c r="K402" s="225" t="str">
        <f t="shared" si="81"/>
        <v>OK</v>
      </c>
      <c r="P402" s="430"/>
    </row>
    <row r="403" spans="1:16">
      <c r="A403" s="678"/>
      <c r="B403" s="27" t="s">
        <v>37</v>
      </c>
      <c r="C403" s="345">
        <v>7.4700000000000003E-2</v>
      </c>
      <c r="D403" s="126" t="str">
        <f t="shared" si="78"/>
        <v>OK</v>
      </c>
      <c r="E403" s="82">
        <f t="shared" si="79"/>
        <v>1.0681159420289854</v>
      </c>
      <c r="F403" s="90">
        <f t="shared" si="76"/>
        <v>0.5625</v>
      </c>
      <c r="G403" s="249">
        <f>G402</f>
        <v>36</v>
      </c>
      <c r="H403" s="225" t="str">
        <f t="shared" si="80"/>
        <v>OK</v>
      </c>
      <c r="I403" s="360">
        <f t="shared" si="77"/>
        <v>0.30434782608695654</v>
      </c>
      <c r="J403" s="90">
        <f>J402</f>
        <v>5.4328239703883048</v>
      </c>
      <c r="K403" s="225" t="str">
        <f t="shared" si="81"/>
        <v>OK</v>
      </c>
      <c r="P403" s="430"/>
    </row>
    <row r="404" spans="1:16">
      <c r="A404" s="678">
        <v>8</v>
      </c>
      <c r="B404" s="27" t="s">
        <v>36</v>
      </c>
      <c r="C404" s="345">
        <v>7.4700000000000003E-2</v>
      </c>
      <c r="D404" s="126" t="str">
        <f t="shared" si="78"/>
        <v>OK</v>
      </c>
      <c r="E404" s="82">
        <f t="shared" si="79"/>
        <v>0.92525252525252522</v>
      </c>
      <c r="F404" s="90">
        <f t="shared" si="76"/>
        <v>0.5</v>
      </c>
      <c r="G404" s="249">
        <f>IF(D39=0,"------",D39)</f>
        <v>36</v>
      </c>
      <c r="H404" s="225" t="str">
        <f t="shared" si="80"/>
        <v>OK</v>
      </c>
      <c r="I404" s="360">
        <f t="shared" si="77"/>
        <v>0.31919191919191919</v>
      </c>
      <c r="J404" s="90">
        <f>F72</f>
        <v>6.2190309761886322</v>
      </c>
      <c r="K404" s="225" t="str">
        <f t="shared" si="81"/>
        <v>OK</v>
      </c>
      <c r="P404" s="430"/>
    </row>
    <row r="405" spans="1:16">
      <c r="A405" s="678"/>
      <c r="B405" s="27" t="s">
        <v>37</v>
      </c>
      <c r="C405" s="345">
        <v>7.4700000000000003E-2</v>
      </c>
      <c r="D405" s="126" t="str">
        <f t="shared" si="78"/>
        <v>OK</v>
      </c>
      <c r="E405" s="82">
        <f t="shared" si="79"/>
        <v>0.85833333333333328</v>
      </c>
      <c r="F405" s="90">
        <f t="shared" si="76"/>
        <v>0.5</v>
      </c>
      <c r="G405" s="249">
        <f>G404</f>
        <v>36</v>
      </c>
      <c r="H405" s="225" t="str">
        <f t="shared" si="80"/>
        <v>OK</v>
      </c>
      <c r="I405" s="360">
        <f t="shared" si="77"/>
        <v>0.3125</v>
      </c>
      <c r="J405" s="90">
        <f>J404</f>
        <v>6.2190309761886322</v>
      </c>
      <c r="K405" s="225" t="str">
        <f t="shared" si="81"/>
        <v>OK</v>
      </c>
      <c r="P405" s="430"/>
    </row>
    <row r="406" spans="1:16">
      <c r="A406" s="678">
        <v>9</v>
      </c>
      <c r="B406" s="27" t="s">
        <v>36</v>
      </c>
      <c r="C406" s="345"/>
      <c r="D406" s="126" t="str">
        <f t="shared" si="78"/>
        <v>-----</v>
      </c>
      <c r="E406" s="82" t="str">
        <f t="shared" si="79"/>
        <v>-----</v>
      </c>
      <c r="F406" s="90" t="str">
        <f t="shared" si="76"/>
        <v>-----</v>
      </c>
      <c r="G406" s="249" t="str">
        <f>IF(D40=0,"------",D40)</f>
        <v>------</v>
      </c>
      <c r="H406" s="225" t="str">
        <f t="shared" si="80"/>
        <v>-----</v>
      </c>
      <c r="I406" s="360" t="str">
        <f t="shared" si="77"/>
        <v>-----</v>
      </c>
      <c r="J406" s="90" t="str">
        <f>F73</f>
        <v>-----</v>
      </c>
      <c r="K406" s="225" t="str">
        <f t="shared" si="81"/>
        <v>-----</v>
      </c>
      <c r="P406" s="430"/>
    </row>
    <row r="407" spans="1:16">
      <c r="A407" s="678"/>
      <c r="B407" s="27" t="s">
        <v>37</v>
      </c>
      <c r="C407" s="345"/>
      <c r="D407" s="126" t="str">
        <f t="shared" si="78"/>
        <v>-----</v>
      </c>
      <c r="E407" s="82" t="str">
        <f t="shared" si="79"/>
        <v>-----</v>
      </c>
      <c r="F407" s="90" t="str">
        <f t="shared" si="76"/>
        <v>-----</v>
      </c>
      <c r="G407" s="249" t="str">
        <f>G406</f>
        <v>------</v>
      </c>
      <c r="H407" s="225" t="str">
        <f t="shared" si="80"/>
        <v>-----</v>
      </c>
      <c r="I407" s="360" t="str">
        <f t="shared" si="77"/>
        <v>-----</v>
      </c>
      <c r="J407" s="90" t="str">
        <f>J406</f>
        <v>-----</v>
      </c>
      <c r="K407" s="225" t="str">
        <f t="shared" si="81"/>
        <v>-----</v>
      </c>
      <c r="P407" s="430"/>
    </row>
    <row r="408" spans="1:16">
      <c r="A408" s="678">
        <v>10</v>
      </c>
      <c r="B408" s="27" t="s">
        <v>36</v>
      </c>
      <c r="C408" s="345"/>
      <c r="D408" s="126" t="str">
        <f t="shared" si="78"/>
        <v>-----</v>
      </c>
      <c r="E408" s="82" t="str">
        <f t="shared" si="79"/>
        <v>-----</v>
      </c>
      <c r="F408" s="90" t="str">
        <f t="shared" si="76"/>
        <v>-----</v>
      </c>
      <c r="G408" s="249" t="str">
        <f>IF(D41=0,"------",D41)</f>
        <v>------</v>
      </c>
      <c r="H408" s="225" t="str">
        <f t="shared" si="80"/>
        <v>-----</v>
      </c>
      <c r="I408" s="360" t="str">
        <f t="shared" si="77"/>
        <v>-----</v>
      </c>
      <c r="J408" s="90" t="str">
        <f>F74</f>
        <v>-----</v>
      </c>
      <c r="K408" s="225" t="str">
        <f t="shared" si="81"/>
        <v>-----</v>
      </c>
      <c r="P408" s="430"/>
    </row>
    <row r="409" spans="1:16" ht="13.5" thickBot="1">
      <c r="A409" s="681"/>
      <c r="B409" s="17" t="s">
        <v>37</v>
      </c>
      <c r="C409" s="346"/>
      <c r="D409" s="127" t="str">
        <f t="shared" si="78"/>
        <v>-----</v>
      </c>
      <c r="E409" s="83" t="str">
        <f t="shared" si="79"/>
        <v>-----</v>
      </c>
      <c r="F409" s="120" t="str">
        <f t="shared" si="76"/>
        <v>-----</v>
      </c>
      <c r="G409" s="251" t="str">
        <f>G408</f>
        <v>------</v>
      </c>
      <c r="H409" s="226" t="str">
        <f t="shared" si="80"/>
        <v>-----</v>
      </c>
      <c r="I409" s="361" t="str">
        <f t="shared" si="77"/>
        <v>-----</v>
      </c>
      <c r="J409" s="120" t="str">
        <f>J408</f>
        <v>-----</v>
      </c>
      <c r="K409" s="226" t="str">
        <f t="shared" si="81"/>
        <v>-----</v>
      </c>
      <c r="P409" s="430"/>
    </row>
    <row r="412" spans="1:16">
      <c r="A412" s="9" t="s">
        <v>698</v>
      </c>
      <c r="L412" s="6" t="s">
        <v>417</v>
      </c>
    </row>
    <row r="413" spans="1:16" ht="13.5" thickBot="1"/>
    <row r="414" spans="1:16" s="5" customFormat="1">
      <c r="A414" s="10"/>
      <c r="B414" s="10"/>
      <c r="C414" s="10"/>
      <c r="D414" s="10" t="s">
        <v>342</v>
      </c>
      <c r="E414" s="10" t="s">
        <v>421</v>
      </c>
      <c r="F414" s="92"/>
      <c r="G414" s="55"/>
      <c r="H414" s="55"/>
      <c r="I414" s="53"/>
    </row>
    <row r="415" spans="1:16" s="5" customFormat="1">
      <c r="A415" s="15"/>
      <c r="B415" s="15"/>
      <c r="C415" s="15" t="s">
        <v>310</v>
      </c>
      <c r="D415" s="15" t="s">
        <v>42</v>
      </c>
      <c r="E415" s="15" t="s">
        <v>418</v>
      </c>
      <c r="F415" s="91"/>
      <c r="I415" s="176"/>
    </row>
    <row r="416" spans="1:16" s="5" customFormat="1">
      <c r="A416" s="15"/>
      <c r="B416" s="15"/>
      <c r="C416" s="15" t="s">
        <v>10</v>
      </c>
      <c r="D416" s="15" t="s">
        <v>418</v>
      </c>
      <c r="E416" s="15" t="s">
        <v>15</v>
      </c>
      <c r="F416" s="91"/>
      <c r="I416" s="176"/>
    </row>
    <row r="417" spans="1:9" s="5" customFormat="1">
      <c r="A417" s="15" t="s">
        <v>10</v>
      </c>
      <c r="B417" s="15" t="s">
        <v>35</v>
      </c>
      <c r="C417" s="15" t="s">
        <v>11</v>
      </c>
      <c r="D417" s="15" t="s">
        <v>420</v>
      </c>
      <c r="E417" s="15" t="s">
        <v>422</v>
      </c>
      <c r="F417" s="684" t="s">
        <v>425</v>
      </c>
      <c r="G417" s="694"/>
      <c r="H417" s="694"/>
      <c r="I417" s="685"/>
    </row>
    <row r="418" spans="1:9" s="5" customFormat="1" ht="15" thickBot="1">
      <c r="A418" s="11" t="s">
        <v>9</v>
      </c>
      <c r="B418" s="11" t="s">
        <v>21</v>
      </c>
      <c r="C418" s="15" t="s">
        <v>12</v>
      </c>
      <c r="D418" s="11" t="s">
        <v>424</v>
      </c>
      <c r="E418" s="11" t="s">
        <v>423</v>
      </c>
      <c r="F418" s="684" t="s">
        <v>426</v>
      </c>
      <c r="G418" s="695"/>
      <c r="H418" s="695"/>
      <c r="I418" s="696"/>
    </row>
    <row r="419" spans="1:9">
      <c r="A419" s="717">
        <v>1</v>
      </c>
      <c r="B419" s="177" t="s">
        <v>36</v>
      </c>
      <c r="C419" s="16" t="str">
        <f>IF(B10=0,"-----",B10)</f>
        <v>EXP</v>
      </c>
      <c r="D419" s="304">
        <f t="shared" ref="D419:D438" si="82">IF(C419="-----","-----",IF(C419="EXP",0.2*(C83+D83+H83+I83),"-----"))</f>
        <v>80.300000000000011</v>
      </c>
      <c r="E419" s="304">
        <f>IF(D419="-----","-----",G32*E141*J170/I201)</f>
        <v>54.565257530488644</v>
      </c>
      <c r="F419" s="81" t="str">
        <f>IF(E419="-----","-----",IF(E419&lt;=D419,"OK","NG"))</f>
        <v>OK</v>
      </c>
      <c r="G419" s="697" t="str">
        <f>IF(F419="-----","-----",IF(F419="OK","Bearing Will Not Slip.","Revise Bearing or Use Masonry Plates."))</f>
        <v>Bearing Will Not Slip.</v>
      </c>
      <c r="H419" s="697"/>
      <c r="I419" s="698"/>
    </row>
    <row r="420" spans="1:9">
      <c r="A420" s="678"/>
      <c r="B420" s="27" t="s">
        <v>37</v>
      </c>
      <c r="C420" s="27" t="str">
        <f>C419</f>
        <v>EXP</v>
      </c>
      <c r="D420" s="305">
        <f t="shared" si="82"/>
        <v>77.45</v>
      </c>
      <c r="E420" s="305">
        <f>IF(D420="-----","-----",G32*E142*J171/I202)</f>
        <v>54.565257530488644</v>
      </c>
      <c r="F420" s="82" t="str">
        <f t="shared" ref="F420:F438" si="83">IF(E420="-----","-----",IF(E420&lt;=D420,"OK","NG"))</f>
        <v>OK</v>
      </c>
      <c r="G420" s="679" t="str">
        <f t="shared" ref="G420:G438" si="84">IF(F420="-----","-----",IF(F420="OK","Bearing Will Not Slip.","Revise Bearing or Use Masonry Plates."))</f>
        <v>Bearing Will Not Slip.</v>
      </c>
      <c r="H420" s="679"/>
      <c r="I420" s="689"/>
    </row>
    <row r="421" spans="1:9">
      <c r="A421" s="678">
        <v>2</v>
      </c>
      <c r="B421" s="27" t="s">
        <v>36</v>
      </c>
      <c r="C421" s="27" t="str">
        <f>IF(B11=0,"-----",B11)</f>
        <v>EXP</v>
      </c>
      <c r="D421" s="305">
        <f t="shared" si="82"/>
        <v>103.60000000000001</v>
      </c>
      <c r="E421" s="305">
        <f>IF(D421="-----","-----",G33*E143*J172/I203)</f>
        <v>38.666401683136769</v>
      </c>
      <c r="F421" s="82" t="str">
        <f t="shared" si="83"/>
        <v>OK</v>
      </c>
      <c r="G421" s="679" t="str">
        <f t="shared" si="84"/>
        <v>Bearing Will Not Slip.</v>
      </c>
      <c r="H421" s="679"/>
      <c r="I421" s="689"/>
    </row>
    <row r="422" spans="1:9">
      <c r="A422" s="678"/>
      <c r="B422" s="27" t="s">
        <v>37</v>
      </c>
      <c r="C422" s="27" t="str">
        <f>C421</f>
        <v>EXP</v>
      </c>
      <c r="D422" s="305">
        <f t="shared" si="82"/>
        <v>102.4</v>
      </c>
      <c r="E422" s="305">
        <f>IF(D422="-----","-----",G33*E144*J173/I204)</f>
        <v>38.666401683136769</v>
      </c>
      <c r="F422" s="82" t="str">
        <f t="shared" si="83"/>
        <v>OK</v>
      </c>
      <c r="G422" s="679" t="str">
        <f t="shared" si="84"/>
        <v>Bearing Will Not Slip.</v>
      </c>
      <c r="H422" s="679"/>
      <c r="I422" s="689"/>
    </row>
    <row r="423" spans="1:9">
      <c r="A423" s="678">
        <v>3</v>
      </c>
      <c r="B423" s="27" t="s">
        <v>36</v>
      </c>
      <c r="C423" s="27" t="str">
        <f>IF(B12=0,"-----",B12)</f>
        <v>EXP</v>
      </c>
      <c r="D423" s="305">
        <f t="shared" si="82"/>
        <v>104.80000000000001</v>
      </c>
      <c r="E423" s="305">
        <f>IF(D423="-----","-----",G34*E145*J174/I205)</f>
        <v>23.199841009882054</v>
      </c>
      <c r="F423" s="82" t="str">
        <f t="shared" si="83"/>
        <v>OK</v>
      </c>
      <c r="G423" s="679" t="str">
        <f t="shared" si="84"/>
        <v>Bearing Will Not Slip.</v>
      </c>
      <c r="H423" s="679"/>
      <c r="I423" s="689"/>
    </row>
    <row r="424" spans="1:9">
      <c r="A424" s="678"/>
      <c r="B424" s="27" t="s">
        <v>37</v>
      </c>
      <c r="C424" s="27" t="str">
        <f>C423</f>
        <v>EXP</v>
      </c>
      <c r="D424" s="305">
        <f t="shared" si="82"/>
        <v>102.2</v>
      </c>
      <c r="E424" s="305">
        <f>IF(D424="-----","-----",G34*E146*J175/I206)</f>
        <v>23.199841009882054</v>
      </c>
      <c r="F424" s="82" t="str">
        <f t="shared" si="83"/>
        <v>OK</v>
      </c>
      <c r="G424" s="679" t="str">
        <f t="shared" si="84"/>
        <v>Bearing Will Not Slip.</v>
      </c>
      <c r="H424" s="679"/>
      <c r="I424" s="689"/>
    </row>
    <row r="425" spans="1:9">
      <c r="A425" s="678">
        <v>4</v>
      </c>
      <c r="B425" s="27" t="s">
        <v>36</v>
      </c>
      <c r="C425" s="27" t="str">
        <f>IF(B13=0,"-----",B13)</f>
        <v>FIX</v>
      </c>
      <c r="D425" s="305" t="str">
        <f t="shared" si="82"/>
        <v>-----</v>
      </c>
      <c r="E425" s="305" t="str">
        <f>IF(D425="-----","-----",G35*E147*J176/I207)</f>
        <v>-----</v>
      </c>
      <c r="F425" s="82" t="str">
        <f t="shared" si="83"/>
        <v>-----</v>
      </c>
      <c r="G425" s="679" t="str">
        <f t="shared" si="84"/>
        <v>-----</v>
      </c>
      <c r="H425" s="679"/>
      <c r="I425" s="689"/>
    </row>
    <row r="426" spans="1:9">
      <c r="A426" s="678"/>
      <c r="B426" s="27" t="s">
        <v>37</v>
      </c>
      <c r="C426" s="27" t="str">
        <f>C425</f>
        <v>FIX</v>
      </c>
      <c r="D426" s="305" t="str">
        <f t="shared" si="82"/>
        <v>-----</v>
      </c>
      <c r="E426" s="305" t="str">
        <f>IF(D426="-----","-----",G35*E148*J177/I208)</f>
        <v>-----</v>
      </c>
      <c r="F426" s="82" t="str">
        <f t="shared" si="83"/>
        <v>-----</v>
      </c>
      <c r="G426" s="679" t="str">
        <f t="shared" si="84"/>
        <v>-----</v>
      </c>
      <c r="H426" s="679"/>
      <c r="I426" s="689"/>
    </row>
    <row r="427" spans="1:9">
      <c r="A427" s="678">
        <v>5</v>
      </c>
      <c r="B427" s="27" t="s">
        <v>36</v>
      </c>
      <c r="C427" s="27" t="str">
        <f>IF(B14=0,"-----",B14)</f>
        <v>FIX</v>
      </c>
      <c r="D427" s="305" t="str">
        <f t="shared" si="82"/>
        <v>-----</v>
      </c>
      <c r="E427" s="305" t="str">
        <f>IF(D427="-----","-----",G36*E149*J178/I209)</f>
        <v>-----</v>
      </c>
      <c r="F427" s="82" t="str">
        <f t="shared" si="83"/>
        <v>-----</v>
      </c>
      <c r="G427" s="679" t="str">
        <f t="shared" si="84"/>
        <v>-----</v>
      </c>
      <c r="H427" s="679"/>
      <c r="I427" s="689"/>
    </row>
    <row r="428" spans="1:9">
      <c r="A428" s="678"/>
      <c r="B428" s="27" t="s">
        <v>37</v>
      </c>
      <c r="C428" s="27" t="str">
        <f>C427</f>
        <v>FIX</v>
      </c>
      <c r="D428" s="305" t="str">
        <f t="shared" si="82"/>
        <v>-----</v>
      </c>
      <c r="E428" s="305" t="str">
        <f>IF(D428="-----","-----",G36*E150*J179/I210)</f>
        <v>-----</v>
      </c>
      <c r="F428" s="82" t="str">
        <f t="shared" si="83"/>
        <v>-----</v>
      </c>
      <c r="G428" s="679" t="str">
        <f t="shared" si="84"/>
        <v>-----</v>
      </c>
      <c r="H428" s="679"/>
      <c r="I428" s="689"/>
    </row>
    <row r="429" spans="1:9">
      <c r="A429" s="678">
        <v>6</v>
      </c>
      <c r="B429" s="27" t="s">
        <v>36</v>
      </c>
      <c r="C429" s="27" t="str">
        <f>IF(B15=0,"-----",B15)</f>
        <v>EXP</v>
      </c>
      <c r="D429" s="305">
        <f t="shared" si="82"/>
        <v>103.4</v>
      </c>
      <c r="E429" s="305">
        <f>IF(D429="-----","-----",G37*E151*J180/I211)</f>
        <v>28.754732519290432</v>
      </c>
      <c r="F429" s="82" t="str">
        <f t="shared" si="83"/>
        <v>OK</v>
      </c>
      <c r="G429" s="679" t="str">
        <f t="shared" si="84"/>
        <v>Bearing Will Not Slip.</v>
      </c>
      <c r="H429" s="679"/>
      <c r="I429" s="689"/>
    </row>
    <row r="430" spans="1:9">
      <c r="A430" s="678"/>
      <c r="B430" s="27" t="s">
        <v>37</v>
      </c>
      <c r="C430" s="27" t="str">
        <f>C429</f>
        <v>EXP</v>
      </c>
      <c r="D430" s="305">
        <f t="shared" si="82"/>
        <v>100.2</v>
      </c>
      <c r="E430" s="305">
        <f>IF(D430="-----","-----",G37*E152*J181/I212)</f>
        <v>28.754732519290432</v>
      </c>
      <c r="F430" s="82" t="str">
        <f t="shared" si="83"/>
        <v>OK</v>
      </c>
      <c r="G430" s="679" t="str">
        <f t="shared" si="84"/>
        <v>Bearing Will Not Slip.</v>
      </c>
      <c r="H430" s="679"/>
      <c r="I430" s="689"/>
    </row>
    <row r="431" spans="1:9">
      <c r="A431" s="678">
        <v>7</v>
      </c>
      <c r="B431" s="27" t="s">
        <v>36</v>
      </c>
      <c r="C431" s="27" t="str">
        <f>IF(B16=0,"-----",B16)</f>
        <v>EXP</v>
      </c>
      <c r="D431" s="305">
        <f t="shared" si="82"/>
        <v>101.80000000000001</v>
      </c>
      <c r="E431" s="305">
        <f>IF(D431="-----","-----",G38*E153*J182/I213)</f>
        <v>42.533041851450427</v>
      </c>
      <c r="F431" s="82" t="str">
        <f t="shared" si="83"/>
        <v>OK</v>
      </c>
      <c r="G431" s="679" t="str">
        <f t="shared" si="84"/>
        <v>Bearing Will Not Slip.</v>
      </c>
      <c r="H431" s="679"/>
      <c r="I431" s="689"/>
    </row>
    <row r="432" spans="1:9">
      <c r="A432" s="678"/>
      <c r="B432" s="27" t="s">
        <v>37</v>
      </c>
      <c r="C432" s="27" t="str">
        <f>C431</f>
        <v>EXP</v>
      </c>
      <c r="D432" s="305">
        <f t="shared" si="82"/>
        <v>97.800000000000011</v>
      </c>
      <c r="E432" s="305">
        <f>IF(D432="-----","-----",G38*E154*J183/I214)</f>
        <v>42.533041851450427</v>
      </c>
      <c r="F432" s="82" t="str">
        <f t="shared" si="83"/>
        <v>OK</v>
      </c>
      <c r="G432" s="679" t="str">
        <f t="shared" si="84"/>
        <v>Bearing Will Not Slip.</v>
      </c>
      <c r="H432" s="679"/>
      <c r="I432" s="689"/>
    </row>
    <row r="433" spans="1:12">
      <c r="A433" s="678">
        <v>8</v>
      </c>
      <c r="B433" s="27" t="s">
        <v>36</v>
      </c>
      <c r="C433" s="27" t="str">
        <f>IF(B17=0,"-----",B17)</f>
        <v>EXP</v>
      </c>
      <c r="D433" s="305">
        <f t="shared" si="82"/>
        <v>57</v>
      </c>
      <c r="E433" s="305">
        <f>IF(D433="-----","-----",G39*E155*J184/I215)</f>
        <v>60.233127590873913</v>
      </c>
      <c r="F433" s="82" t="str">
        <f t="shared" si="83"/>
        <v>NG</v>
      </c>
      <c r="G433" s="679" t="str">
        <f t="shared" si="84"/>
        <v>Revise Bearing or Use Masonry Plates.</v>
      </c>
      <c r="H433" s="679"/>
      <c r="I433" s="689"/>
    </row>
    <row r="434" spans="1:12">
      <c r="A434" s="678"/>
      <c r="B434" s="27" t="s">
        <v>37</v>
      </c>
      <c r="C434" s="27" t="str">
        <f>C433</f>
        <v>EXP</v>
      </c>
      <c r="D434" s="305">
        <f t="shared" si="82"/>
        <v>49.800000000000004</v>
      </c>
      <c r="E434" s="305">
        <f>IF(D434="-----","-----",G39*E156*J185/I216)</f>
        <v>58.407881300241364</v>
      </c>
      <c r="F434" s="82" t="str">
        <f t="shared" si="83"/>
        <v>NG</v>
      </c>
      <c r="G434" s="679" t="str">
        <f t="shared" si="84"/>
        <v>Revise Bearing or Use Masonry Plates.</v>
      </c>
      <c r="H434" s="679"/>
      <c r="I434" s="689"/>
    </row>
    <row r="435" spans="1:12">
      <c r="A435" s="678">
        <v>9</v>
      </c>
      <c r="B435" s="27" t="s">
        <v>36</v>
      </c>
      <c r="C435" s="27" t="str">
        <f>IF(B18=0,"-----",B18)</f>
        <v>-----</v>
      </c>
      <c r="D435" s="305" t="str">
        <f t="shared" si="82"/>
        <v>-----</v>
      </c>
      <c r="E435" s="305" t="str">
        <f>IF(D435="-----","-----",G40*E157*J186/I217)</f>
        <v>-----</v>
      </c>
      <c r="F435" s="82" t="str">
        <f t="shared" si="83"/>
        <v>-----</v>
      </c>
      <c r="G435" s="679" t="str">
        <f t="shared" si="84"/>
        <v>-----</v>
      </c>
      <c r="H435" s="679"/>
      <c r="I435" s="689"/>
    </row>
    <row r="436" spans="1:12">
      <c r="A436" s="678"/>
      <c r="B436" s="27" t="s">
        <v>37</v>
      </c>
      <c r="C436" s="27" t="str">
        <f>C435</f>
        <v>-----</v>
      </c>
      <c r="D436" s="305" t="str">
        <f t="shared" si="82"/>
        <v>-----</v>
      </c>
      <c r="E436" s="305" t="str">
        <f>IF(D436="-----","-----",G40*E158*J187/I218)</f>
        <v>-----</v>
      </c>
      <c r="F436" s="82" t="str">
        <f t="shared" si="83"/>
        <v>-----</v>
      </c>
      <c r="G436" s="679" t="str">
        <f t="shared" si="84"/>
        <v>-----</v>
      </c>
      <c r="H436" s="679"/>
      <c r="I436" s="689"/>
    </row>
    <row r="437" spans="1:12">
      <c r="A437" s="678">
        <v>10</v>
      </c>
      <c r="B437" s="27" t="s">
        <v>36</v>
      </c>
      <c r="C437" s="27" t="str">
        <f>IF(B19=0,"-----",B19)</f>
        <v>-----</v>
      </c>
      <c r="D437" s="305" t="str">
        <f t="shared" si="82"/>
        <v>-----</v>
      </c>
      <c r="E437" s="305" t="str">
        <f>IF(D437="-----","-----",G41*E159*J188/I219)</f>
        <v>-----</v>
      </c>
      <c r="F437" s="82" t="str">
        <f t="shared" si="83"/>
        <v>-----</v>
      </c>
      <c r="G437" s="679" t="str">
        <f t="shared" si="84"/>
        <v>-----</v>
      </c>
      <c r="H437" s="679"/>
      <c r="I437" s="689"/>
    </row>
    <row r="438" spans="1:12" ht="13.5" thickBot="1">
      <c r="A438" s="681"/>
      <c r="B438" s="17" t="s">
        <v>37</v>
      </c>
      <c r="C438" s="17" t="str">
        <f>C437</f>
        <v>-----</v>
      </c>
      <c r="D438" s="306" t="str">
        <f t="shared" si="82"/>
        <v>-----</v>
      </c>
      <c r="E438" s="306" t="str">
        <f>IF(D438="-----","-----",G41*E160*J189/I220)</f>
        <v>-----</v>
      </c>
      <c r="F438" s="83" t="str">
        <f t="shared" si="83"/>
        <v>-----</v>
      </c>
      <c r="G438" s="682" t="str">
        <f t="shared" si="84"/>
        <v>-----</v>
      </c>
      <c r="H438" s="682"/>
      <c r="I438" s="699"/>
    </row>
    <row r="439" spans="1:12">
      <c r="A439" s="19" t="s">
        <v>69</v>
      </c>
    </row>
    <row r="440" spans="1:12">
      <c r="A440" s="19" t="s">
        <v>419</v>
      </c>
    </row>
    <row r="443" spans="1:12">
      <c r="A443" s="9" t="s">
        <v>699</v>
      </c>
      <c r="L443" s="6" t="s">
        <v>692</v>
      </c>
    </row>
    <row r="444" spans="1:12">
      <c r="A444" s="9"/>
      <c r="L444" s="6"/>
    </row>
    <row r="445" spans="1:12">
      <c r="A445" s="266" t="s">
        <v>359</v>
      </c>
      <c r="L445" s="6"/>
    </row>
    <row r="446" spans="1:12">
      <c r="A446" s="9"/>
      <c r="F446" s="255" t="s">
        <v>311</v>
      </c>
      <c r="G446" s="1">
        <v>1</v>
      </c>
      <c r="H446" s="2" t="s">
        <v>312</v>
      </c>
      <c r="L446" s="6"/>
    </row>
    <row r="447" spans="1:12">
      <c r="A447" s="9"/>
      <c r="F447" s="255" t="s">
        <v>313</v>
      </c>
      <c r="G447" s="259">
        <v>4.75</v>
      </c>
      <c r="H447" s="2" t="s">
        <v>314</v>
      </c>
      <c r="L447" s="6"/>
    </row>
    <row r="448" spans="1:12">
      <c r="A448" s="9"/>
      <c r="F448" s="255" t="s">
        <v>316</v>
      </c>
      <c r="G448" s="242" t="s">
        <v>317</v>
      </c>
      <c r="H448" s="2" t="s">
        <v>318</v>
      </c>
      <c r="L448" s="6"/>
    </row>
    <row r="449" spans="1:12" ht="14.25">
      <c r="A449" s="9"/>
      <c r="F449" s="255" t="s">
        <v>319</v>
      </c>
      <c r="G449" s="179">
        <f>Reference!M135</f>
        <v>1.6</v>
      </c>
      <c r="H449" s="2" t="s">
        <v>320</v>
      </c>
      <c r="L449" s="6"/>
    </row>
    <row r="450" spans="1:12" ht="14.25">
      <c r="A450" s="9"/>
      <c r="F450" s="255" t="s">
        <v>334</v>
      </c>
      <c r="G450" s="179">
        <f>(G447/100)*G449</f>
        <v>7.6000000000000012E-2</v>
      </c>
      <c r="H450" s="2" t="s">
        <v>335</v>
      </c>
      <c r="L450" s="6"/>
    </row>
    <row r="451" spans="1:12">
      <c r="A451" s="9"/>
      <c r="F451" s="255" t="s">
        <v>336</v>
      </c>
      <c r="G451" s="238">
        <f>IF(G450&lt;0.05,0.15,0.25)</f>
        <v>0.25</v>
      </c>
      <c r="H451" s="2" t="s">
        <v>337</v>
      </c>
      <c r="L451" s="6"/>
    </row>
    <row r="452" spans="1:12" ht="13.5" thickBot="1">
      <c r="A452" s="9"/>
      <c r="F452" s="255"/>
      <c r="G452" s="238"/>
      <c r="H452" s="2"/>
      <c r="L452" s="6"/>
    </row>
    <row r="453" spans="1:12">
      <c r="B453" s="10"/>
      <c r="C453" s="92"/>
      <c r="D453" s="10" t="s">
        <v>310</v>
      </c>
      <c r="E453" s="10" t="s">
        <v>342</v>
      </c>
      <c r="F453" s="10" t="s">
        <v>15</v>
      </c>
      <c r="G453" s="10"/>
      <c r="H453" s="20"/>
      <c r="I453" s="10" t="s">
        <v>158</v>
      </c>
      <c r="J453" s="728" t="s">
        <v>350</v>
      </c>
      <c r="K453" s="729"/>
      <c r="L453" s="160" t="s">
        <v>356</v>
      </c>
    </row>
    <row r="454" spans="1:12" s="5" customFormat="1" ht="13.5" thickBot="1">
      <c r="B454" s="15"/>
      <c r="C454" s="91"/>
      <c r="D454" s="15" t="s">
        <v>10</v>
      </c>
      <c r="E454" s="15" t="s">
        <v>339</v>
      </c>
      <c r="F454" s="15" t="s">
        <v>20</v>
      </c>
      <c r="G454" s="15" t="s">
        <v>155</v>
      </c>
      <c r="H454" s="15" t="s">
        <v>155</v>
      </c>
      <c r="I454" s="15" t="s">
        <v>10</v>
      </c>
      <c r="J454" s="686" t="s">
        <v>351</v>
      </c>
      <c r="K454" s="741"/>
      <c r="L454" s="156" t="s">
        <v>344</v>
      </c>
    </row>
    <row r="455" spans="1:12" s="5" customFormat="1">
      <c r="B455" s="15" t="s">
        <v>10</v>
      </c>
      <c r="C455" s="91" t="s">
        <v>35</v>
      </c>
      <c r="D455" s="15" t="s">
        <v>11</v>
      </c>
      <c r="E455" s="15" t="s">
        <v>340</v>
      </c>
      <c r="F455" s="15" t="s">
        <v>43</v>
      </c>
      <c r="G455" s="15" t="s">
        <v>36</v>
      </c>
      <c r="H455" s="15" t="s">
        <v>15</v>
      </c>
      <c r="I455" s="15" t="s">
        <v>43</v>
      </c>
      <c r="J455" s="15" t="s">
        <v>352</v>
      </c>
      <c r="K455" s="91" t="s">
        <v>354</v>
      </c>
      <c r="L455" s="156" t="s">
        <v>340</v>
      </c>
    </row>
    <row r="456" spans="1:12" s="5" customFormat="1" ht="13.5" thickBot="1">
      <c r="B456" s="11" t="s">
        <v>9</v>
      </c>
      <c r="C456" s="54" t="s">
        <v>21</v>
      </c>
      <c r="D456" s="15" t="s">
        <v>12</v>
      </c>
      <c r="E456" s="15" t="s">
        <v>341</v>
      </c>
      <c r="F456" s="15" t="s">
        <v>18</v>
      </c>
      <c r="G456" s="15" t="s">
        <v>338</v>
      </c>
      <c r="H456" s="15" t="s">
        <v>390</v>
      </c>
      <c r="I456" s="15" t="s">
        <v>18</v>
      </c>
      <c r="J456" s="15" t="s">
        <v>353</v>
      </c>
      <c r="K456" s="91" t="s">
        <v>355</v>
      </c>
      <c r="L456" s="156" t="s">
        <v>357</v>
      </c>
    </row>
    <row r="457" spans="1:12" s="5" customFormat="1">
      <c r="B457" s="717">
        <v>1</v>
      </c>
      <c r="C457" s="177" t="s">
        <v>36</v>
      </c>
      <c r="D457" s="16" t="str">
        <f>IF(B10=0,"-----",B10)</f>
        <v>EXP</v>
      </c>
      <c r="E457" s="780" t="str">
        <f>IF(D457="-----","-----",IF(D457="FIX","Y",IF(AND(D457="EXP",L10="Y"),"Y","N")))</f>
        <v>N</v>
      </c>
      <c r="F457" s="97">
        <f t="shared" ref="F457:F476" si="85">IF(D457="-----","-----",C83+D83+E83+H83+I83)</f>
        <v>428.5</v>
      </c>
      <c r="G457" s="781">
        <v>4</v>
      </c>
      <c r="H457" s="782">
        <v>1</v>
      </c>
      <c r="I457" s="783">
        <f>IF(F457="-----","-----",H457*(F457*G457+F458*2))</f>
        <v>2540.5</v>
      </c>
      <c r="J457" s="784" t="str">
        <f>IF(OR(E457="N",E457="-----"),"-----",$G$451*SUM($I$457:$I$476)/(IF(OR($E$457="N",$E$457="-----"),0,$G$457+2)+IF(OR($E$459="N",$E$459="-----"),0,$G$459+2)+IF(OR($E$461="N",$E$461="-----"),0,$G$461+2)+IF(OR($E$463="N",$E$463="-----"),0,$G$463+2)+IF(OR($E$465="N",$E$465="-----"),0,$G$465+2)+IF(OR($E$467="N",$E$467="-----"),0,$G$467+2)+IF(OR($E$469="N",$E$469="-----"),0,$G$469+2)+IF(OR($E$471="N",$E$471="-----"),0,$G$471+2)+IF(OR($E$473="N",$E$473="-----"),0,$G$473+2)+IF(OR($E$475="N",$E$475="-----"),0,$G$475+2))/H457)</f>
        <v>-----</v>
      </c>
      <c r="K457" s="281">
        <f t="shared" ref="K457:K476" si="86">IF(F457="-----","-----",F457*$G$451)</f>
        <v>107.125</v>
      </c>
      <c r="L457" s="752" t="str">
        <f>IF(D457="-----","-----",IF($O$31="Y",MAX(K457:K458),J457))</f>
        <v>-----</v>
      </c>
    </row>
    <row r="458" spans="1:12">
      <c r="B458" s="678"/>
      <c r="C458" s="27" t="s">
        <v>37</v>
      </c>
      <c r="D458" s="27" t="str">
        <f>D457</f>
        <v>EXP</v>
      </c>
      <c r="E458" s="715"/>
      <c r="F458" s="96">
        <f t="shared" si="85"/>
        <v>413.25</v>
      </c>
      <c r="G458" s="723"/>
      <c r="H458" s="759"/>
      <c r="I458" s="721"/>
      <c r="J458" s="755"/>
      <c r="K458" s="282">
        <f t="shared" si="86"/>
        <v>103.3125</v>
      </c>
      <c r="L458" s="753"/>
    </row>
    <row r="459" spans="1:12">
      <c r="B459" s="678">
        <v>2</v>
      </c>
      <c r="C459" s="27" t="s">
        <v>36</v>
      </c>
      <c r="D459" s="27" t="str">
        <f>IF(B11=0,"-----",B11)</f>
        <v>EXP</v>
      </c>
      <c r="E459" s="715" t="str">
        <f>IF(D459="-----","-----",IF(D459="FIX","Y",IF(AND(D459="EXP",L11="Y"),"Y","N")))</f>
        <v>Y</v>
      </c>
      <c r="F459" s="96">
        <f t="shared" si="85"/>
        <v>557</v>
      </c>
      <c r="G459" s="723">
        <v>4</v>
      </c>
      <c r="H459" s="759">
        <f>IF(E459="-----","-----",IF(E461="-----",1,IF($O$29=1,1,2)))</f>
        <v>2</v>
      </c>
      <c r="I459" s="721">
        <f>IF(F459="-----","-----",H459*(F459*G459+F460*2))</f>
        <v>6660</v>
      </c>
      <c r="J459" s="755">
        <f>IF(OR(E459="N",E459="-----"),"-----",$G$451*SUM($I$457:$I$476)/(IF(OR($E$457="N",$E$457="-----"),0,$G$457+2)+IF(OR($E$459="N",$E$459="-----"),0,$G$459+2)+IF(OR($E$461="N",$E$461="-----"),0,$G$461+2)+IF(OR($E$463="N",$E$463="-----"),0,$G$463+2)+IF(OR($E$465="N",$E$465="-----"),0,$G$465+2)+IF(OR($E$467="N",$E$467="-----"),0,$G$467+2)+IF(OR($E$469="N",$E$469="-----"),0,$G$469+2)+IF(OR($E$471="N",$E$471="-----"),0,$G$471+2)+IF(OR($E$473="N",$E$473="-----"),0,$G$473+2)+IF(OR($E$475="N",$E$475="-----"),0,$G$475+2))/H459)</f>
        <v>156.45694444444445</v>
      </c>
      <c r="K459" s="282">
        <f t="shared" si="86"/>
        <v>139.25</v>
      </c>
      <c r="L459" s="753">
        <f>IF(D459="-----","-----",IF($O$31="Y",MAX(K459:K460),J459))</f>
        <v>156.45694444444445</v>
      </c>
    </row>
    <row r="460" spans="1:12">
      <c r="B460" s="678"/>
      <c r="C460" s="27" t="s">
        <v>37</v>
      </c>
      <c r="D460" s="27" t="str">
        <f>D459</f>
        <v>EXP</v>
      </c>
      <c r="E460" s="715"/>
      <c r="F460" s="96">
        <f t="shared" si="85"/>
        <v>551</v>
      </c>
      <c r="G460" s="723"/>
      <c r="H460" s="759"/>
      <c r="I460" s="721"/>
      <c r="J460" s="755"/>
      <c r="K460" s="282">
        <f t="shared" si="86"/>
        <v>137.75</v>
      </c>
      <c r="L460" s="753"/>
    </row>
    <row r="461" spans="1:12">
      <c r="B461" s="678">
        <v>3</v>
      </c>
      <c r="C461" s="27" t="s">
        <v>36</v>
      </c>
      <c r="D461" s="27" t="str">
        <f>IF(B12=0,"-----",B12)</f>
        <v>EXP</v>
      </c>
      <c r="E461" s="715" t="str">
        <f>IF(D461="-----","-----",IF(D461="FIX","Y",IF(AND(D461="EXP",L12="Y"),"Y","N")))</f>
        <v>Y</v>
      </c>
      <c r="F461" s="96">
        <f t="shared" si="85"/>
        <v>563</v>
      </c>
      <c r="G461" s="723">
        <v>5</v>
      </c>
      <c r="H461" s="759">
        <f>IF(E461="-----","-----",IF(E463="-----",1,IF($O$29=1,1,2)))</f>
        <v>2</v>
      </c>
      <c r="I461" s="721">
        <f>IF(F461="-----","-----",H461*(F461*G461+F462*2))</f>
        <v>7830</v>
      </c>
      <c r="J461" s="755">
        <f>IF(OR(E461="N",E461="-----"),"-----",$G$451*SUM($I$457:$I$476)/(IF(OR($E$457="N",$E$457="-----"),0,$G$457+2)+IF(OR($E$459="N",$E$459="-----"),0,$G$459+2)+IF(OR($E$461="N",$E$461="-----"),0,$G$461+2)+IF(OR($E$463="N",$E$463="-----"),0,$G$463+2)+IF(OR($E$465="N",$E$465="-----"),0,$G$465+2)+IF(OR($E$467="N",$E$467="-----"),0,$G$467+2)+IF(OR($E$469="N",$E$469="-----"),0,$G$469+2)+IF(OR($E$471="N",$E$471="-----"),0,$G$471+2)+IF(OR($E$473="N",$E$473="-----"),0,$G$473+2)+IF(OR($E$475="N",$E$475="-----"),0,$G$475+2))/H461)</f>
        <v>156.45694444444445</v>
      </c>
      <c r="K461" s="282">
        <f t="shared" si="86"/>
        <v>140.75</v>
      </c>
      <c r="L461" s="753">
        <f>IF(D461="-----","-----",IF($O$31="Y",MAX(K461:K462),J461))</f>
        <v>156.45694444444445</v>
      </c>
    </row>
    <row r="462" spans="1:12">
      <c r="B462" s="678"/>
      <c r="C462" s="27" t="s">
        <v>37</v>
      </c>
      <c r="D462" s="27" t="str">
        <f>D461</f>
        <v>EXP</v>
      </c>
      <c r="E462" s="715"/>
      <c r="F462" s="96">
        <f t="shared" si="85"/>
        <v>550</v>
      </c>
      <c r="G462" s="723"/>
      <c r="H462" s="759"/>
      <c r="I462" s="721"/>
      <c r="J462" s="755"/>
      <c r="K462" s="282">
        <f t="shared" si="86"/>
        <v>137.5</v>
      </c>
      <c r="L462" s="753"/>
    </row>
    <row r="463" spans="1:12">
      <c r="B463" s="678">
        <v>4</v>
      </c>
      <c r="C463" s="27" t="s">
        <v>36</v>
      </c>
      <c r="D463" s="27" t="str">
        <f>IF(B13=0,"-----",B13)</f>
        <v>FIX</v>
      </c>
      <c r="E463" s="715" t="str">
        <f>IF(D463="-----","-----",IF(D463="FIX","Y",IF(AND(D463="EXP",L13="Y"),"Y","N")))</f>
        <v>Y</v>
      </c>
      <c r="F463" s="96">
        <f t="shared" si="85"/>
        <v>593</v>
      </c>
      <c r="G463" s="723">
        <v>5</v>
      </c>
      <c r="H463" s="759">
        <f>IF(E463="-----","-----",IF(E465="-----",1,IF($O$29=1,1,2)))</f>
        <v>2</v>
      </c>
      <c r="I463" s="721">
        <f>IF(F463="-----","-----",H463*(F463*G463+F464*2))</f>
        <v>8234</v>
      </c>
      <c r="J463" s="755">
        <f>IF(OR(E463="N",E463="-----"),"-----",$G$451*SUM($I$457:$I$476)/(IF(OR($E$457="N",$E$457="-----"),0,$G$457+2)+IF(OR($E$459="N",$E$459="-----"),0,$G$459+2)+IF(OR($E$461="N",$E$461="-----"),0,$G$461+2)+IF(OR($E$463="N",$E$463="-----"),0,$G$463+2)+IF(OR($E$465="N",$E$465="-----"),0,$G$465+2)+IF(OR($E$467="N",$E$467="-----"),0,$G$467+2)+IF(OR($E$469="N",$E$469="-----"),0,$G$469+2)+IF(OR($E$471="N",$E$471="-----"),0,$G$471+2)+IF(OR($E$473="N",$E$473="-----"),0,$G$473+2)+IF(OR($E$475="N",$E$475="-----"),0,$G$475+2))/H463)</f>
        <v>156.45694444444445</v>
      </c>
      <c r="K463" s="282">
        <f t="shared" si="86"/>
        <v>148.25</v>
      </c>
      <c r="L463" s="753">
        <f>IF(D463="-----","-----",IF($O$31="Y",MAX(K463:K464),J463))</f>
        <v>156.45694444444445</v>
      </c>
    </row>
    <row r="464" spans="1:12">
      <c r="B464" s="678"/>
      <c r="C464" s="27" t="s">
        <v>37</v>
      </c>
      <c r="D464" s="27" t="str">
        <f>D463</f>
        <v>FIX</v>
      </c>
      <c r="E464" s="715"/>
      <c r="F464" s="96">
        <f t="shared" si="85"/>
        <v>576</v>
      </c>
      <c r="G464" s="723"/>
      <c r="H464" s="759"/>
      <c r="I464" s="721"/>
      <c r="J464" s="755"/>
      <c r="K464" s="282">
        <f t="shared" si="86"/>
        <v>144</v>
      </c>
      <c r="L464" s="753"/>
    </row>
    <row r="465" spans="1:12">
      <c r="B465" s="678">
        <v>5</v>
      </c>
      <c r="C465" s="27" t="s">
        <v>36</v>
      </c>
      <c r="D465" s="27" t="str">
        <f>IF(B14=0,"-----",B14)</f>
        <v>FIX</v>
      </c>
      <c r="E465" s="715" t="str">
        <f>IF(D465="-----","-----",IF(D465="FIX","Y",IF(AND(D465="EXP",L14="Y"),"Y","N")))</f>
        <v>Y</v>
      </c>
      <c r="F465" s="96">
        <f t="shared" si="85"/>
        <v>599</v>
      </c>
      <c r="G465" s="723">
        <v>6</v>
      </c>
      <c r="H465" s="759">
        <f>IF(E465="-----","-----",IF(E467="-----",1,IF($O$29=1,1,2)))</f>
        <v>2</v>
      </c>
      <c r="I465" s="721">
        <f>IF(F465="-----","-----",H465*(F465*G465+F466*2))</f>
        <v>9516</v>
      </c>
      <c r="J465" s="755">
        <f>IF(OR(E465="N",E465="-----"),"-----",$G$451*SUM($I$457:$I$476)/(IF(OR($E$457="N",$E$457="-----"),0,$G$457+2)+IF(OR($E$459="N",$E$459="-----"),0,$G$459+2)+IF(OR($E$461="N",$E$461="-----"),0,$G$461+2)+IF(OR($E$463="N",$E$463="-----"),0,$G$463+2)+IF(OR($E$465="N",$E$465="-----"),0,$G$465+2)+IF(OR($E$467="N",$E$467="-----"),0,$G$467+2)+IF(OR($E$469="N",$E$469="-----"),0,$G$469+2)+IF(OR($E$471="N",$E$471="-----"),0,$G$471+2)+IF(OR($E$473="N",$E$473="-----"),0,$G$473+2)+IF(OR($E$475="N",$E$475="-----"),0,$G$475+2))/H465)</f>
        <v>156.45694444444445</v>
      </c>
      <c r="K465" s="282">
        <f t="shared" si="86"/>
        <v>149.75</v>
      </c>
      <c r="L465" s="753">
        <f>IF(D465="-----","-----",IF($O$31="Y",MAX(K465:K466),J465))</f>
        <v>156.45694444444445</v>
      </c>
    </row>
    <row r="466" spans="1:12">
      <c r="B466" s="678"/>
      <c r="C466" s="27" t="s">
        <v>37</v>
      </c>
      <c r="D466" s="27" t="str">
        <f>D465</f>
        <v>FIX</v>
      </c>
      <c r="E466" s="715"/>
      <c r="F466" s="96">
        <f t="shared" si="85"/>
        <v>582</v>
      </c>
      <c r="G466" s="723"/>
      <c r="H466" s="759"/>
      <c r="I466" s="721"/>
      <c r="J466" s="755"/>
      <c r="K466" s="282">
        <f t="shared" si="86"/>
        <v>145.5</v>
      </c>
      <c r="L466" s="753"/>
    </row>
    <row r="467" spans="1:12">
      <c r="B467" s="678">
        <v>6</v>
      </c>
      <c r="C467" s="27" t="s">
        <v>36</v>
      </c>
      <c r="D467" s="27" t="str">
        <f>IF(B15=0,"-----",B15)</f>
        <v>EXP</v>
      </c>
      <c r="E467" s="715" t="str">
        <f>IF(D467="-----","-----",IF(D467="FIX","Y",IF(AND(D467="EXP",L15="Y"),"Y","N")))</f>
        <v>Y</v>
      </c>
      <c r="F467" s="96">
        <f t="shared" si="85"/>
        <v>557</v>
      </c>
      <c r="G467" s="723">
        <v>6</v>
      </c>
      <c r="H467" s="759">
        <f>IF(E467="-----","-----",IF(E469="-----",1,IF($O$29=1,1,2)))</f>
        <v>2</v>
      </c>
      <c r="I467" s="721">
        <f>IF(F467="-----","-----",H467*(F467*G467+F468*2))</f>
        <v>8840</v>
      </c>
      <c r="J467" s="755">
        <f>IF(OR(E467="N",E467="-----"),"-----",$G$451*SUM($I$457:$I$476)/(IF(OR($E$457="N",$E$457="-----"),0,$G$457+2)+IF(OR($E$459="N",$E$459="-----"),0,$G$459+2)+IF(OR($E$461="N",$E$461="-----"),0,$G$461+2)+IF(OR($E$463="N",$E$463="-----"),0,$G$463+2)+IF(OR($E$465="N",$E$465="-----"),0,$G$465+2)+IF(OR($E$467="N",$E$467="-----"),0,$G$467+2)+IF(OR($E$469="N",$E$469="-----"),0,$G$469+2)+IF(OR($E$471="N",$E$471="-----"),0,$G$471+2)+IF(OR($E$473="N",$E$473="-----"),0,$G$473+2)+IF(OR($E$475="N",$E$475="-----"),0,$G$475+2))/H467)</f>
        <v>156.45694444444445</v>
      </c>
      <c r="K467" s="282">
        <f t="shared" si="86"/>
        <v>139.25</v>
      </c>
      <c r="L467" s="753">
        <f>IF(D467="-----","-----",IF($O$31="Y",MAX(K467:K468),J467))</f>
        <v>156.45694444444445</v>
      </c>
    </row>
    <row r="468" spans="1:12">
      <c r="B468" s="678"/>
      <c r="C468" s="27" t="s">
        <v>37</v>
      </c>
      <c r="D468" s="27" t="str">
        <f>D467</f>
        <v>EXP</v>
      </c>
      <c r="E468" s="715"/>
      <c r="F468" s="96">
        <f t="shared" si="85"/>
        <v>539</v>
      </c>
      <c r="G468" s="723"/>
      <c r="H468" s="759"/>
      <c r="I468" s="721"/>
      <c r="J468" s="755"/>
      <c r="K468" s="282">
        <f t="shared" si="86"/>
        <v>134.75</v>
      </c>
      <c r="L468" s="753"/>
    </row>
    <row r="469" spans="1:12">
      <c r="B469" s="678">
        <v>7</v>
      </c>
      <c r="C469" s="27" t="s">
        <v>36</v>
      </c>
      <c r="D469" s="27" t="str">
        <f>IF(B16=0,"-----",B16)</f>
        <v>EXP</v>
      </c>
      <c r="E469" s="715" t="str">
        <f>IF(D469="-----","-----",IF(D469="FIX","Y",IF(AND(D469="EXP",L16="Y"),"Y","N")))</f>
        <v>Y</v>
      </c>
      <c r="F469" s="96">
        <f t="shared" si="85"/>
        <v>548</v>
      </c>
      <c r="G469" s="723">
        <v>7</v>
      </c>
      <c r="H469" s="759">
        <f>IF(E469="-----","-----",IF(E471="-----",1,IF($O$29=1,1,2)))</f>
        <v>2</v>
      </c>
      <c r="I469" s="721">
        <f>IF(F469="-----","-----",H469*(F469*G469+F470*2))</f>
        <v>9780</v>
      </c>
      <c r="J469" s="755">
        <f>IF(OR(E469="N",E469="-----"),"-----",$G$451*SUM($I$457:$I$476)/(IF(OR($E$457="N",$E$457="-----"),0,$G$457+2)+IF(OR($E$459="N",$E$459="-----"),0,$G$459+2)+IF(OR($E$461="N",$E$461="-----"),0,$G$461+2)+IF(OR($E$463="N",$E$463="-----"),0,$G$463+2)+IF(OR($E$465="N",$E$465="-----"),0,$G$465+2)+IF(OR($E$467="N",$E$467="-----"),0,$G$467+2)+IF(OR($E$469="N",$E$469="-----"),0,$G$469+2)+IF(OR($E$471="N",$E$471="-----"),0,$G$471+2)+IF(OR($E$473="N",$E$473="-----"),0,$G$473+2)+IF(OR($E$475="N",$E$475="-----"),0,$G$475+2))/H469)</f>
        <v>156.45694444444445</v>
      </c>
      <c r="K469" s="282">
        <f t="shared" si="86"/>
        <v>137</v>
      </c>
      <c r="L469" s="753">
        <f>IF(D469="-----","-----",IF($O$31="Y",MAX(K469:K470),J469))</f>
        <v>156.45694444444445</v>
      </c>
    </row>
    <row r="470" spans="1:12">
      <c r="B470" s="678"/>
      <c r="C470" s="27" t="s">
        <v>37</v>
      </c>
      <c r="D470" s="27" t="str">
        <f>D469</f>
        <v>EXP</v>
      </c>
      <c r="E470" s="715"/>
      <c r="F470" s="96">
        <f t="shared" si="85"/>
        <v>527</v>
      </c>
      <c r="G470" s="723"/>
      <c r="H470" s="759"/>
      <c r="I470" s="721"/>
      <c r="J470" s="755"/>
      <c r="K470" s="282">
        <f t="shared" si="86"/>
        <v>131.75</v>
      </c>
      <c r="L470" s="753"/>
    </row>
    <row r="471" spans="1:12">
      <c r="B471" s="678">
        <v>8</v>
      </c>
      <c r="C471" s="27" t="s">
        <v>36</v>
      </c>
      <c r="D471" s="27" t="str">
        <f>IF(B17=0,"-----",B17)</f>
        <v>EXP</v>
      </c>
      <c r="E471" s="715" t="str">
        <f>IF(D471="-----","-----",IF(D471="FIX","Y",IF(AND(D471="EXP",L17="Y"),"Y","N")))</f>
        <v>N</v>
      </c>
      <c r="F471" s="96">
        <f t="shared" si="85"/>
        <v>300</v>
      </c>
      <c r="G471" s="723">
        <v>8</v>
      </c>
      <c r="H471" s="759">
        <f>IF(E471="-----","-----",IF(E473="-----",1,IF($O$29=1,1,2)))</f>
        <v>1</v>
      </c>
      <c r="I471" s="721">
        <f>IF(F471="-----","-----",H471*(F471*G471+F472*2))</f>
        <v>2924</v>
      </c>
      <c r="J471" s="755" t="str">
        <f>IF(OR(E471="N",E471="-----"),"-----",$G$451*SUM($I$457:$I$476)/(IF(OR($E$457="N",$E$457="-----"),0,$G$457+2)+IF(OR($E$459="N",$E$459="-----"),0,$G$459+2)+IF(OR($E$461="N",$E$461="-----"),0,$G$461+2)+IF(OR($E$463="N",$E$463="-----"),0,$G$463+2)+IF(OR($E$465="N",$E$465="-----"),0,$G$465+2)+IF(OR($E$467="N",$E$467="-----"),0,$G$467+2)+IF(OR($E$469="N",$E$469="-----"),0,$G$469+2)+IF(OR($E$471="N",$E$471="-----"),0,$G$471+2)+IF(OR($E$473="N",$E$473="-----"),0,$G$473+2)+IF(OR($E$475="N",$E$475="-----"),0,$G$475+2))/H471)</f>
        <v>-----</v>
      </c>
      <c r="K471" s="282">
        <f t="shared" si="86"/>
        <v>75</v>
      </c>
      <c r="L471" s="753" t="str">
        <f>IF(D471="-----","-----",IF($O$31="Y",MAX(K471:K472),J471))</f>
        <v>-----</v>
      </c>
    </row>
    <row r="472" spans="1:12">
      <c r="B472" s="678"/>
      <c r="C472" s="27" t="s">
        <v>37</v>
      </c>
      <c r="D472" s="27" t="str">
        <f>D471</f>
        <v>EXP</v>
      </c>
      <c r="E472" s="715"/>
      <c r="F472" s="96">
        <f t="shared" si="85"/>
        <v>262</v>
      </c>
      <c r="G472" s="723"/>
      <c r="H472" s="759"/>
      <c r="I472" s="721"/>
      <c r="J472" s="755"/>
      <c r="K472" s="282">
        <f t="shared" si="86"/>
        <v>65.5</v>
      </c>
      <c r="L472" s="753"/>
    </row>
    <row r="473" spans="1:12">
      <c r="B473" s="678">
        <v>9</v>
      </c>
      <c r="C473" s="27" t="s">
        <v>36</v>
      </c>
      <c r="D473" s="27" t="str">
        <f>IF(B18=0,"-----",B18)</f>
        <v>-----</v>
      </c>
      <c r="E473" s="715" t="str">
        <f>IF(D473="-----","-----",IF(D473="FIX","Y",IF(AND(D473="EXP",L18="Y"),"Y","N")))</f>
        <v>-----</v>
      </c>
      <c r="F473" s="96" t="str">
        <f t="shared" si="85"/>
        <v>-----</v>
      </c>
      <c r="G473" s="723"/>
      <c r="H473" s="759" t="str">
        <f>IF(E473="-----","-----",IF(E475="-----",1,IF($O$29=1,1,2)))</f>
        <v>-----</v>
      </c>
      <c r="I473" s="721" t="str">
        <f>IF(F473="-----","-----",H473*(F473*G473+F474*2))</f>
        <v>-----</v>
      </c>
      <c r="J473" s="755" t="str">
        <f>IF(OR(E473="N",E473="-----"),"-----",$G$451*SUM($I$457:$I$476)/(IF(OR($E$457="N",$E$457="-----"),0,$G$457+2)+IF(OR($E$459="N",$E$459="-----"),0,$G$459+2)+IF(OR($E$461="N",$E$461="-----"),0,$G$461+2)+IF(OR($E$463="N",$E$463="-----"),0,$G$463+2)+IF(OR($E$465="N",$E$465="-----"),0,$G$465+2)+IF(OR($E$467="N",$E$467="-----"),0,$G$467+2)+IF(OR($E$469="N",$E$469="-----"),0,$G$469+2)+IF(OR($E$471="N",$E$471="-----"),0,$G$471+2)+IF(OR($E$473="N",$E$473="-----"),0,$G$473+2)+IF(OR($E$475="N",$E$475="-----"),0,$G$475+2))/H473)</f>
        <v>-----</v>
      </c>
      <c r="K473" s="282" t="str">
        <f t="shared" si="86"/>
        <v>-----</v>
      </c>
      <c r="L473" s="753" t="str">
        <f>IF(D473="-----","-----",IF($O$31="Y",MAX(K473:K474),J473))</f>
        <v>-----</v>
      </c>
    </row>
    <row r="474" spans="1:12">
      <c r="B474" s="678"/>
      <c r="C474" s="27" t="s">
        <v>37</v>
      </c>
      <c r="D474" s="27" t="str">
        <f>D473</f>
        <v>-----</v>
      </c>
      <c r="E474" s="715"/>
      <c r="F474" s="96" t="str">
        <f t="shared" si="85"/>
        <v>-----</v>
      </c>
      <c r="G474" s="723"/>
      <c r="H474" s="759"/>
      <c r="I474" s="721"/>
      <c r="J474" s="755"/>
      <c r="K474" s="282" t="str">
        <f t="shared" si="86"/>
        <v>-----</v>
      </c>
      <c r="L474" s="753"/>
    </row>
    <row r="475" spans="1:12">
      <c r="B475" s="678">
        <v>10</v>
      </c>
      <c r="C475" s="27" t="s">
        <v>36</v>
      </c>
      <c r="D475" s="27" t="str">
        <f>IF(B19=0,"-----",B19)</f>
        <v>-----</v>
      </c>
      <c r="E475" s="715" t="str">
        <f>IF(D475="-----","-----",IF(D475="FIX","Y",IF(AND(D475="EXP",L19="Y"),"Y","N")))</f>
        <v>-----</v>
      </c>
      <c r="F475" s="96" t="str">
        <f t="shared" si="85"/>
        <v>-----</v>
      </c>
      <c r="G475" s="723"/>
      <c r="H475" s="759" t="str">
        <f>IF(E475="-----","-----",IF(E477="-----",1,IF($O$29=1,1,2)))</f>
        <v>-----</v>
      </c>
      <c r="I475" s="721" t="str">
        <f>IF(F475="-----","-----",H475*(F475*G475+F476*2))</f>
        <v>-----</v>
      </c>
      <c r="J475" s="755" t="str">
        <f>IF(OR(E475="N",E475="-----"),"-----",$G$451*SUM($I$457:$I$476)/(IF(OR($E$457="N",$E$457="-----"),0,$G$457+2)+IF(OR($E$459="N",$E$459="-----"),0,$G$459+2)+IF(OR($E$461="N",$E$461="-----"),0,$G$461+2)+IF(OR($E$463="N",$E$463="-----"),0,$G$463+2)+IF(OR($E$465="N",$E$465="-----"),0,$G$465+2)+IF(OR($E$467="N",$E$467="-----"),0,$G$467+2)+IF(OR($E$469="N",$E$469="-----"),0,$G$469+2)+IF(OR($E$471="N",$E$471="-----"),0,$G$471+2)+IF(OR($E$473="N",$E$473="-----"),0,$G$473+2)+IF(OR($E$475="N",$E$475="-----"),0,$G$475+2))/H475)</f>
        <v>-----</v>
      </c>
      <c r="K475" s="282" t="str">
        <f t="shared" si="86"/>
        <v>-----</v>
      </c>
      <c r="L475" s="753" t="str">
        <f>IF(D475="-----","-----",IF($O$31="Y",MAX(K475:K476),J475))</f>
        <v>-----</v>
      </c>
    </row>
    <row r="476" spans="1:12" ht="13.5" thickBot="1">
      <c r="B476" s="681"/>
      <c r="C476" s="17" t="s">
        <v>37</v>
      </c>
      <c r="D476" s="17" t="str">
        <f>D475</f>
        <v>-----</v>
      </c>
      <c r="E476" s="716"/>
      <c r="F476" s="98" t="str">
        <f t="shared" si="85"/>
        <v>-----</v>
      </c>
      <c r="G476" s="724"/>
      <c r="H476" s="761"/>
      <c r="I476" s="762"/>
      <c r="J476" s="763"/>
      <c r="K476" s="283" t="str">
        <f t="shared" si="86"/>
        <v>-----</v>
      </c>
      <c r="L476" s="757"/>
    </row>
    <row r="477" spans="1:12">
      <c r="B477" s="19" t="s">
        <v>69</v>
      </c>
    </row>
    <row r="478" spans="1:12">
      <c r="B478" s="19" t="s">
        <v>343</v>
      </c>
    </row>
    <row r="480" spans="1:12">
      <c r="A480" s="266" t="s">
        <v>360</v>
      </c>
      <c r="L480" s="6" t="s">
        <v>399</v>
      </c>
    </row>
    <row r="481" spans="1:14" ht="14.25">
      <c r="A481" s="266"/>
      <c r="F481" s="255" t="s">
        <v>372</v>
      </c>
      <c r="G481" s="238">
        <v>75</v>
      </c>
      <c r="H481" s="2" t="s">
        <v>519</v>
      </c>
      <c r="L481" s="6"/>
    </row>
    <row r="482" spans="1:14" ht="14.25">
      <c r="A482" s="266"/>
      <c r="F482" s="255" t="s">
        <v>375</v>
      </c>
      <c r="G482" s="238">
        <v>0.75</v>
      </c>
      <c r="H482" s="2" t="s">
        <v>374</v>
      </c>
      <c r="L482" s="6"/>
    </row>
    <row r="483" spans="1:14" ht="13.5" thickBot="1">
      <c r="A483" s="266"/>
      <c r="F483" s="255"/>
      <c r="H483" s="2"/>
      <c r="L483" s="6"/>
    </row>
    <row r="484" spans="1:14" s="5" customFormat="1">
      <c r="B484" s="92"/>
      <c r="C484" s="10"/>
      <c r="D484" s="10" t="s">
        <v>342</v>
      </c>
      <c r="E484" s="10"/>
      <c r="F484" s="10" t="s">
        <v>356</v>
      </c>
      <c r="G484" s="160"/>
      <c r="H484" s="10" t="s">
        <v>366</v>
      </c>
      <c r="I484" s="10" t="s">
        <v>373</v>
      </c>
      <c r="J484" s="10"/>
    </row>
    <row r="485" spans="1:14" s="5" customFormat="1">
      <c r="B485" s="91"/>
      <c r="C485" s="15" t="s">
        <v>310</v>
      </c>
      <c r="D485" s="15" t="s">
        <v>356</v>
      </c>
      <c r="E485" s="15"/>
      <c r="F485" s="15" t="s">
        <v>377</v>
      </c>
      <c r="G485" s="156" t="s">
        <v>366</v>
      </c>
      <c r="H485" s="15" t="s">
        <v>367</v>
      </c>
      <c r="I485" s="15" t="s">
        <v>366</v>
      </c>
      <c r="J485" s="15" t="s">
        <v>370</v>
      </c>
    </row>
    <row r="486" spans="1:14" s="5" customFormat="1">
      <c r="B486" s="91"/>
      <c r="C486" s="15" t="s">
        <v>10</v>
      </c>
      <c r="D486" s="15" t="s">
        <v>361</v>
      </c>
      <c r="E486" s="15" t="s">
        <v>155</v>
      </c>
      <c r="F486" s="15" t="s">
        <v>362</v>
      </c>
      <c r="G486" s="156" t="s">
        <v>367</v>
      </c>
      <c r="H486" s="15" t="s">
        <v>369</v>
      </c>
      <c r="I486" s="15" t="s">
        <v>370</v>
      </c>
      <c r="J486" s="15" t="s">
        <v>306</v>
      </c>
    </row>
    <row r="487" spans="1:14" s="5" customFormat="1" ht="14.25">
      <c r="B487" s="91" t="s">
        <v>10</v>
      </c>
      <c r="C487" s="15" t="s">
        <v>11</v>
      </c>
      <c r="D487" s="15" t="s">
        <v>15</v>
      </c>
      <c r="E487" s="15" t="s">
        <v>363</v>
      </c>
      <c r="F487" s="15" t="s">
        <v>379</v>
      </c>
      <c r="G487" s="156" t="s">
        <v>368</v>
      </c>
      <c r="H487" s="15" t="s">
        <v>380</v>
      </c>
      <c r="I487" s="15" t="s">
        <v>306</v>
      </c>
      <c r="J487" s="15" t="s">
        <v>161</v>
      </c>
      <c r="N487" s="1"/>
    </row>
    <row r="488" spans="1:14" s="5" customFormat="1" ht="16.5" thickBot="1">
      <c r="B488" s="54" t="s">
        <v>9</v>
      </c>
      <c r="C488" s="11" t="s">
        <v>12</v>
      </c>
      <c r="D488" s="11" t="s">
        <v>18</v>
      </c>
      <c r="E488" s="11" t="s">
        <v>364</v>
      </c>
      <c r="F488" s="11" t="s">
        <v>18</v>
      </c>
      <c r="G488" s="162" t="s">
        <v>86</v>
      </c>
      <c r="H488" s="11" t="s">
        <v>91</v>
      </c>
      <c r="I488" s="99" t="s">
        <v>376</v>
      </c>
      <c r="J488" s="11" t="s">
        <v>378</v>
      </c>
      <c r="N488" s="1"/>
    </row>
    <row r="489" spans="1:14">
      <c r="B489" s="177">
        <v>1</v>
      </c>
      <c r="C489" s="177" t="str">
        <f>D457</f>
        <v>EXP</v>
      </c>
      <c r="D489" s="286" t="str">
        <f>L457</f>
        <v>-----</v>
      </c>
      <c r="E489" s="287"/>
      <c r="F489" s="93" t="str">
        <f>IF(C489="-----","-----",IF(C489="EXP","-----",D489/E489))</f>
        <v>-----</v>
      </c>
      <c r="G489" s="362"/>
      <c r="H489" s="359" t="str">
        <f>IF(F489="-----","-----",PI()*(G489^2)/4)</f>
        <v>-----</v>
      </c>
      <c r="I489" s="93" t="str">
        <f t="shared" ref="I489:I498" si="87">IF(H489="-----","-----",$G$482*0.5*H489*$G$481*1)</f>
        <v>-----</v>
      </c>
      <c r="J489" s="145" t="str">
        <f>IF(I489="-----","-----",IF(F489&lt;=I489,"OK","NG"))</f>
        <v>-----</v>
      </c>
    </row>
    <row r="490" spans="1:14">
      <c r="B490" s="27">
        <v>2</v>
      </c>
      <c r="C490" s="27" t="str">
        <f>D459</f>
        <v>EXP</v>
      </c>
      <c r="D490" s="289">
        <f>L459</f>
        <v>156.45694444444445</v>
      </c>
      <c r="E490" s="284"/>
      <c r="F490" s="94" t="str">
        <f t="shared" ref="F490:F498" si="88">IF(C490="-----","-----",IF(C490="EXP","-----",D490/E490))</f>
        <v>-----</v>
      </c>
      <c r="G490" s="363"/>
      <c r="H490" s="360" t="str">
        <f t="shared" ref="H490:H498" si="89">IF(F490="-----","-----",PI()*(G490^2)/4)</f>
        <v>-----</v>
      </c>
      <c r="I490" s="94" t="str">
        <f t="shared" si="87"/>
        <v>-----</v>
      </c>
      <c r="J490" s="146" t="str">
        <f t="shared" ref="J490:J498" si="90">IF(I490="-----","-----",IF(F490&lt;=I490,"OK","NG"))</f>
        <v>-----</v>
      </c>
    </row>
    <row r="491" spans="1:14">
      <c r="B491" s="27">
        <v>3</v>
      </c>
      <c r="C491" s="27" t="str">
        <f>D461</f>
        <v>EXP</v>
      </c>
      <c r="D491" s="289">
        <f>L461</f>
        <v>156.45694444444445</v>
      </c>
      <c r="E491" s="284"/>
      <c r="F491" s="94" t="str">
        <f t="shared" si="88"/>
        <v>-----</v>
      </c>
      <c r="G491" s="363"/>
      <c r="H491" s="360" t="str">
        <f t="shared" si="89"/>
        <v>-----</v>
      </c>
      <c r="I491" s="94" t="str">
        <f t="shared" si="87"/>
        <v>-----</v>
      </c>
      <c r="J491" s="146" t="str">
        <f t="shared" si="90"/>
        <v>-----</v>
      </c>
    </row>
    <row r="492" spans="1:14">
      <c r="B492" s="27">
        <v>4</v>
      </c>
      <c r="C492" s="27" t="str">
        <f>D463</f>
        <v>FIX</v>
      </c>
      <c r="D492" s="289">
        <f>L463</f>
        <v>156.45694444444445</v>
      </c>
      <c r="E492" s="284">
        <v>2</v>
      </c>
      <c r="F492" s="94">
        <f t="shared" si="88"/>
        <v>78.228472222222223</v>
      </c>
      <c r="G492" s="363">
        <v>2</v>
      </c>
      <c r="H492" s="360">
        <f>IF(F492="-----","-----",PI()*(G492^2)/4)</f>
        <v>3.1415926535897931</v>
      </c>
      <c r="I492" s="94">
        <f t="shared" si="87"/>
        <v>88.35729338221293</v>
      </c>
      <c r="J492" s="146" t="str">
        <f t="shared" si="90"/>
        <v>OK</v>
      </c>
    </row>
    <row r="493" spans="1:14">
      <c r="B493" s="27">
        <v>5</v>
      </c>
      <c r="C493" s="27" t="str">
        <f>D465</f>
        <v>FIX</v>
      </c>
      <c r="D493" s="289">
        <f>L465</f>
        <v>156.45694444444445</v>
      </c>
      <c r="E493" s="284">
        <v>2</v>
      </c>
      <c r="F493" s="94">
        <f t="shared" si="88"/>
        <v>78.228472222222223</v>
      </c>
      <c r="G493" s="363">
        <v>2</v>
      </c>
      <c r="H493" s="360">
        <f>IF(F493="-----","-----",PI()*(G493^2)/4)</f>
        <v>3.1415926535897931</v>
      </c>
      <c r="I493" s="94">
        <f t="shared" si="87"/>
        <v>88.35729338221293</v>
      </c>
      <c r="J493" s="146" t="str">
        <f>IF(I493="-----","-----",IF(F493&lt;=I493,"OK","NG"))</f>
        <v>OK</v>
      </c>
    </row>
    <row r="494" spans="1:14">
      <c r="B494" s="27">
        <v>6</v>
      </c>
      <c r="C494" s="27" t="str">
        <f>D467</f>
        <v>EXP</v>
      </c>
      <c r="D494" s="289">
        <f>L467</f>
        <v>156.45694444444445</v>
      </c>
      <c r="E494" s="284"/>
      <c r="F494" s="94" t="str">
        <f t="shared" si="88"/>
        <v>-----</v>
      </c>
      <c r="G494" s="363"/>
      <c r="H494" s="360" t="str">
        <f t="shared" si="89"/>
        <v>-----</v>
      </c>
      <c r="I494" s="94" t="str">
        <f t="shared" si="87"/>
        <v>-----</v>
      </c>
      <c r="J494" s="146" t="str">
        <f t="shared" si="90"/>
        <v>-----</v>
      </c>
    </row>
    <row r="495" spans="1:14">
      <c r="B495" s="27">
        <v>7</v>
      </c>
      <c r="C495" s="27" t="str">
        <f>D469</f>
        <v>EXP</v>
      </c>
      <c r="D495" s="289">
        <f>L469</f>
        <v>156.45694444444445</v>
      </c>
      <c r="E495" s="284"/>
      <c r="F495" s="94" t="str">
        <f t="shared" si="88"/>
        <v>-----</v>
      </c>
      <c r="G495" s="363"/>
      <c r="H495" s="360" t="str">
        <f t="shared" si="89"/>
        <v>-----</v>
      </c>
      <c r="I495" s="94" t="str">
        <f t="shared" si="87"/>
        <v>-----</v>
      </c>
      <c r="J495" s="146" t="str">
        <f t="shared" si="90"/>
        <v>-----</v>
      </c>
    </row>
    <row r="496" spans="1:14">
      <c r="B496" s="27">
        <v>8</v>
      </c>
      <c r="C496" s="27" t="str">
        <f>D471</f>
        <v>EXP</v>
      </c>
      <c r="D496" s="289" t="str">
        <f>L471</f>
        <v>-----</v>
      </c>
      <c r="E496" s="284"/>
      <c r="F496" s="94" t="str">
        <f t="shared" si="88"/>
        <v>-----</v>
      </c>
      <c r="G496" s="363"/>
      <c r="H496" s="360" t="str">
        <f t="shared" si="89"/>
        <v>-----</v>
      </c>
      <c r="I496" s="94" t="str">
        <f t="shared" si="87"/>
        <v>-----</v>
      </c>
      <c r="J496" s="146" t="str">
        <f t="shared" si="90"/>
        <v>-----</v>
      </c>
    </row>
    <row r="497" spans="1:12">
      <c r="B497" s="27">
        <v>9</v>
      </c>
      <c r="C497" s="27" t="str">
        <f>D473</f>
        <v>-----</v>
      </c>
      <c r="D497" s="289" t="str">
        <f>L473</f>
        <v>-----</v>
      </c>
      <c r="E497" s="284"/>
      <c r="F497" s="94" t="str">
        <f t="shared" si="88"/>
        <v>-----</v>
      </c>
      <c r="G497" s="363"/>
      <c r="H497" s="360" t="str">
        <f t="shared" si="89"/>
        <v>-----</v>
      </c>
      <c r="I497" s="94" t="str">
        <f t="shared" si="87"/>
        <v>-----</v>
      </c>
      <c r="J497" s="146" t="str">
        <f t="shared" si="90"/>
        <v>-----</v>
      </c>
    </row>
    <row r="498" spans="1:12" ht="13.5" thickBot="1">
      <c r="B498" s="17">
        <v>10</v>
      </c>
      <c r="C498" s="17" t="str">
        <f>D475</f>
        <v>-----</v>
      </c>
      <c r="D498" s="290" t="str">
        <f>L475</f>
        <v>-----</v>
      </c>
      <c r="E498" s="291"/>
      <c r="F498" s="95" t="str">
        <f t="shared" si="88"/>
        <v>-----</v>
      </c>
      <c r="G498" s="364"/>
      <c r="H498" s="361" t="str">
        <f t="shared" si="89"/>
        <v>-----</v>
      </c>
      <c r="I498" s="95" t="str">
        <f t="shared" si="87"/>
        <v>-----</v>
      </c>
      <c r="J498" s="147" t="str">
        <f t="shared" si="90"/>
        <v>-----</v>
      </c>
    </row>
    <row r="499" spans="1:12">
      <c r="B499" s="19" t="s">
        <v>69</v>
      </c>
    </row>
    <row r="500" spans="1:12">
      <c r="B500" s="19" t="s">
        <v>365</v>
      </c>
    </row>
    <row r="501" spans="1:12">
      <c r="B501" s="19"/>
    </row>
    <row r="502" spans="1:12">
      <c r="A502" s="266" t="s">
        <v>530</v>
      </c>
      <c r="B502" s="19"/>
      <c r="L502" s="6" t="s">
        <v>532</v>
      </c>
    </row>
    <row r="503" spans="1:12">
      <c r="A503" s="266"/>
      <c r="B503" s="19"/>
      <c r="F503" s="255" t="s">
        <v>546</v>
      </c>
      <c r="G503" s="238">
        <v>0.75</v>
      </c>
      <c r="H503" s="2" t="s">
        <v>547</v>
      </c>
      <c r="L503" s="6"/>
    </row>
    <row r="504" spans="1:12" ht="13.5" thickBot="1">
      <c r="A504" s="266"/>
      <c r="B504" s="19"/>
      <c r="L504" s="6"/>
    </row>
    <row r="505" spans="1:12" s="5" customFormat="1">
      <c r="B505" s="357"/>
      <c r="C505" s="10" t="s">
        <v>356</v>
      </c>
      <c r="D505" s="160" t="s">
        <v>559</v>
      </c>
      <c r="E505" s="10" t="s">
        <v>413</v>
      </c>
      <c r="F505" s="10" t="s">
        <v>543</v>
      </c>
      <c r="G505" s="10" t="s">
        <v>544</v>
      </c>
      <c r="H505" s="92"/>
      <c r="I505" s="53"/>
      <c r="J505" s="10" t="s">
        <v>552</v>
      </c>
      <c r="K505" s="10"/>
    </row>
    <row r="506" spans="1:12" s="5" customFormat="1">
      <c r="B506" s="91"/>
      <c r="C506" s="15" t="s">
        <v>377</v>
      </c>
      <c r="D506" s="156" t="s">
        <v>367</v>
      </c>
      <c r="E506" s="15" t="s">
        <v>536</v>
      </c>
      <c r="F506" s="15" t="s">
        <v>416</v>
      </c>
      <c r="G506" s="15" t="s">
        <v>416</v>
      </c>
      <c r="H506" s="684" t="s">
        <v>554</v>
      </c>
      <c r="I506" s="685"/>
      <c r="J506" s="15" t="s">
        <v>362</v>
      </c>
      <c r="K506" s="15" t="s">
        <v>408</v>
      </c>
    </row>
    <row r="507" spans="1:12" s="5" customFormat="1" ht="13.5" thickBot="1">
      <c r="B507" s="91"/>
      <c r="C507" s="15" t="s">
        <v>366</v>
      </c>
      <c r="D507" s="156" t="s">
        <v>533</v>
      </c>
      <c r="E507" s="15" t="s">
        <v>537</v>
      </c>
      <c r="F507" s="15" t="s">
        <v>540</v>
      </c>
      <c r="G507" s="15" t="s">
        <v>540</v>
      </c>
      <c r="H507" s="686" t="s">
        <v>555</v>
      </c>
      <c r="I507" s="687"/>
      <c r="J507" s="15" t="s">
        <v>553</v>
      </c>
      <c r="K507" s="15" t="s">
        <v>556</v>
      </c>
    </row>
    <row r="508" spans="1:12" s="5" customFormat="1">
      <c r="B508" s="91"/>
      <c r="C508" s="15" t="s">
        <v>367</v>
      </c>
      <c r="D508" s="156" t="s">
        <v>534</v>
      </c>
      <c r="E508" s="15" t="s">
        <v>383</v>
      </c>
      <c r="F508" s="15" t="s">
        <v>408</v>
      </c>
      <c r="G508" s="15" t="s">
        <v>541</v>
      </c>
      <c r="H508" s="10" t="s">
        <v>550</v>
      </c>
      <c r="I508" s="10" t="s">
        <v>551</v>
      </c>
      <c r="J508" s="15" t="s">
        <v>108</v>
      </c>
      <c r="K508" s="15" t="s">
        <v>108</v>
      </c>
    </row>
    <row r="509" spans="1:12" s="365" customFormat="1" ht="14.25" customHeight="1">
      <c r="B509" s="366" t="s">
        <v>10</v>
      </c>
      <c r="C509" s="367" t="s">
        <v>379</v>
      </c>
      <c r="D509" s="368" t="s">
        <v>535</v>
      </c>
      <c r="E509" s="367" t="s">
        <v>538</v>
      </c>
      <c r="F509" s="367" t="s">
        <v>548</v>
      </c>
      <c r="G509" s="367" t="s">
        <v>408</v>
      </c>
      <c r="H509" s="374" t="s">
        <v>549</v>
      </c>
      <c r="I509" s="374" t="s">
        <v>549</v>
      </c>
      <c r="J509" s="374" t="s">
        <v>549</v>
      </c>
      <c r="K509" s="15" t="s">
        <v>161</v>
      </c>
    </row>
    <row r="510" spans="1:12" s="5" customFormat="1" ht="15" thickBot="1">
      <c r="B510" s="54" t="s">
        <v>9</v>
      </c>
      <c r="C510" s="11" t="s">
        <v>18</v>
      </c>
      <c r="D510" s="162" t="s">
        <v>86</v>
      </c>
      <c r="E510" s="11" t="s">
        <v>86</v>
      </c>
      <c r="F510" s="372" t="s">
        <v>542</v>
      </c>
      <c r="G510" s="373" t="s">
        <v>539</v>
      </c>
      <c r="H510" s="11" t="s">
        <v>18</v>
      </c>
      <c r="I510" s="11" t="s">
        <v>18</v>
      </c>
      <c r="J510" s="11" t="s">
        <v>18</v>
      </c>
      <c r="K510" s="15" t="s">
        <v>557</v>
      </c>
    </row>
    <row r="511" spans="1:12">
      <c r="B511" s="177">
        <v>1</v>
      </c>
      <c r="C511" s="358" t="str">
        <f>F489</f>
        <v>-----</v>
      </c>
      <c r="D511" s="369"/>
      <c r="E511" s="323" t="str">
        <f t="shared" ref="E511:E520" si="91">IF(C511="-----","-----",H533)</f>
        <v>-----</v>
      </c>
      <c r="F511" s="288" t="str">
        <f t="shared" ref="F511:F520" si="92">IF(E511="-----","-----",IF($O$30=2,0.75,1))</f>
        <v>-----</v>
      </c>
      <c r="G511" s="288" t="str">
        <f t="shared" ref="G511:G520" si="93">IF(E511="-----","-----",IF($O$30=2,0.8,1))</f>
        <v>-----</v>
      </c>
      <c r="H511" s="288" t="str">
        <f>IF(E511="-----","-----",7*((D511/G489)^0.2)*SQRT(G489)*F511*G511*SQRT($K$36)*(E511^1.5))</f>
        <v>-----</v>
      </c>
      <c r="I511" s="288" t="str">
        <f>IF(E511="-----","-----",9*F511*G511*SQRT($K$36)*(E511^1.5))</f>
        <v>-----</v>
      </c>
      <c r="J511" s="93" t="str">
        <f>IF(H511="-----","-----",MIN(H511:I511))</f>
        <v>-----</v>
      </c>
      <c r="K511" s="145" t="str">
        <f>IF(J511="-----","-----",IF(C511&lt;=J511,"OK","NG"))</f>
        <v>-----</v>
      </c>
    </row>
    <row r="512" spans="1:12">
      <c r="B512" s="27">
        <v>2</v>
      </c>
      <c r="C512" s="88" t="str">
        <f t="shared" ref="C512:C520" si="94">F490</f>
        <v>-----</v>
      </c>
      <c r="D512" s="370"/>
      <c r="E512" s="325" t="str">
        <f t="shared" si="91"/>
        <v>-----</v>
      </c>
      <c r="F512" s="285" t="str">
        <f t="shared" si="92"/>
        <v>-----</v>
      </c>
      <c r="G512" s="285" t="str">
        <f t="shared" si="93"/>
        <v>-----</v>
      </c>
      <c r="H512" s="285" t="str">
        <f t="shared" ref="H512:H520" si="95">IF(E512="-----","-----",7*((D512/G490)^0.2)*SQRT(G490)*F512*G512*SQRT($K$36)*(E512^1.5))</f>
        <v>-----</v>
      </c>
      <c r="I512" s="285" t="str">
        <f t="shared" ref="I512:I520" si="96">IF(E512="-----","-----",9*F512*G512*SQRT($K$36)*(E512^1.5))</f>
        <v>-----</v>
      </c>
      <c r="J512" s="94" t="str">
        <f t="shared" ref="J512:J520" si="97">IF(H512="-----","-----",MIN(H512:I512))</f>
        <v>-----</v>
      </c>
      <c r="K512" s="146" t="str">
        <f t="shared" ref="K512:K520" si="98">IF(J512="-----","-----",IF(C512&lt;=J512,"OK","NG"))</f>
        <v>-----</v>
      </c>
    </row>
    <row r="513" spans="1:12">
      <c r="B513" s="27">
        <v>3</v>
      </c>
      <c r="C513" s="88" t="str">
        <f t="shared" si="94"/>
        <v>-----</v>
      </c>
      <c r="D513" s="370"/>
      <c r="E513" s="325" t="str">
        <f t="shared" si="91"/>
        <v>-----</v>
      </c>
      <c r="F513" s="285" t="str">
        <f t="shared" si="92"/>
        <v>-----</v>
      </c>
      <c r="G513" s="285" t="str">
        <f t="shared" si="93"/>
        <v>-----</v>
      </c>
      <c r="H513" s="285" t="str">
        <f t="shared" si="95"/>
        <v>-----</v>
      </c>
      <c r="I513" s="285" t="str">
        <f t="shared" si="96"/>
        <v>-----</v>
      </c>
      <c r="J513" s="94" t="str">
        <f t="shared" si="97"/>
        <v>-----</v>
      </c>
      <c r="K513" s="146" t="str">
        <f t="shared" si="98"/>
        <v>-----</v>
      </c>
    </row>
    <row r="514" spans="1:12">
      <c r="B514" s="27">
        <v>4</v>
      </c>
      <c r="C514" s="88">
        <f t="shared" si="94"/>
        <v>78.228472222222223</v>
      </c>
      <c r="D514" s="370">
        <v>19</v>
      </c>
      <c r="E514" s="325">
        <f t="shared" si="91"/>
        <v>6.5</v>
      </c>
      <c r="F514" s="285">
        <f t="shared" si="92"/>
        <v>1</v>
      </c>
      <c r="G514" s="285">
        <f t="shared" si="93"/>
        <v>1</v>
      </c>
      <c r="H514" s="285">
        <f t="shared" si="95"/>
        <v>514.70429174615742</v>
      </c>
      <c r="I514" s="285">
        <f t="shared" si="96"/>
        <v>298.29264154517796</v>
      </c>
      <c r="J514" s="94">
        <f t="shared" si="97"/>
        <v>298.29264154517796</v>
      </c>
      <c r="K514" s="146" t="str">
        <f t="shared" si="98"/>
        <v>OK</v>
      </c>
    </row>
    <row r="515" spans="1:12">
      <c r="B515" s="27">
        <v>5</v>
      </c>
      <c r="C515" s="88">
        <f t="shared" si="94"/>
        <v>78.228472222222223</v>
      </c>
      <c r="D515" s="370">
        <v>19</v>
      </c>
      <c r="E515" s="325">
        <f t="shared" si="91"/>
        <v>6.5</v>
      </c>
      <c r="F515" s="285">
        <f t="shared" si="92"/>
        <v>1</v>
      </c>
      <c r="G515" s="285">
        <f t="shared" si="93"/>
        <v>1</v>
      </c>
      <c r="H515" s="285">
        <f t="shared" si="95"/>
        <v>514.70429174615742</v>
      </c>
      <c r="I515" s="285">
        <f t="shared" si="96"/>
        <v>298.29264154517796</v>
      </c>
      <c r="J515" s="94">
        <f t="shared" si="97"/>
        <v>298.29264154517796</v>
      </c>
      <c r="K515" s="146" t="str">
        <f t="shared" si="98"/>
        <v>OK</v>
      </c>
    </row>
    <row r="516" spans="1:12">
      <c r="B516" s="27">
        <v>6</v>
      </c>
      <c r="C516" s="88" t="str">
        <f t="shared" si="94"/>
        <v>-----</v>
      </c>
      <c r="D516" s="370"/>
      <c r="E516" s="325" t="str">
        <f t="shared" si="91"/>
        <v>-----</v>
      </c>
      <c r="F516" s="285" t="str">
        <f t="shared" si="92"/>
        <v>-----</v>
      </c>
      <c r="G516" s="285" t="str">
        <f t="shared" si="93"/>
        <v>-----</v>
      </c>
      <c r="H516" s="285" t="str">
        <f t="shared" si="95"/>
        <v>-----</v>
      </c>
      <c r="I516" s="285" t="str">
        <f t="shared" si="96"/>
        <v>-----</v>
      </c>
      <c r="J516" s="94" t="str">
        <f t="shared" si="97"/>
        <v>-----</v>
      </c>
      <c r="K516" s="146" t="str">
        <f t="shared" si="98"/>
        <v>-----</v>
      </c>
    </row>
    <row r="517" spans="1:12">
      <c r="B517" s="27">
        <v>7</v>
      </c>
      <c r="C517" s="88" t="str">
        <f t="shared" si="94"/>
        <v>-----</v>
      </c>
      <c r="D517" s="370"/>
      <c r="E517" s="325" t="str">
        <f t="shared" si="91"/>
        <v>-----</v>
      </c>
      <c r="F517" s="285" t="str">
        <f t="shared" si="92"/>
        <v>-----</v>
      </c>
      <c r="G517" s="285" t="str">
        <f t="shared" si="93"/>
        <v>-----</v>
      </c>
      <c r="H517" s="285" t="str">
        <f t="shared" si="95"/>
        <v>-----</v>
      </c>
      <c r="I517" s="285" t="str">
        <f t="shared" si="96"/>
        <v>-----</v>
      </c>
      <c r="J517" s="94" t="str">
        <f t="shared" si="97"/>
        <v>-----</v>
      </c>
      <c r="K517" s="146" t="str">
        <f t="shared" si="98"/>
        <v>-----</v>
      </c>
    </row>
    <row r="518" spans="1:12">
      <c r="B518" s="27">
        <v>8</v>
      </c>
      <c r="C518" s="88" t="str">
        <f t="shared" si="94"/>
        <v>-----</v>
      </c>
      <c r="D518" s="370"/>
      <c r="E518" s="325" t="str">
        <f t="shared" si="91"/>
        <v>-----</v>
      </c>
      <c r="F518" s="285" t="str">
        <f t="shared" si="92"/>
        <v>-----</v>
      </c>
      <c r="G518" s="285" t="str">
        <f t="shared" si="93"/>
        <v>-----</v>
      </c>
      <c r="H518" s="285" t="str">
        <f t="shared" si="95"/>
        <v>-----</v>
      </c>
      <c r="I518" s="285" t="str">
        <f t="shared" si="96"/>
        <v>-----</v>
      </c>
      <c r="J518" s="94" t="str">
        <f t="shared" si="97"/>
        <v>-----</v>
      </c>
      <c r="K518" s="146" t="str">
        <f t="shared" si="98"/>
        <v>-----</v>
      </c>
    </row>
    <row r="519" spans="1:12">
      <c r="B519" s="27">
        <v>9</v>
      </c>
      <c r="C519" s="88" t="str">
        <f t="shared" si="94"/>
        <v>-----</v>
      </c>
      <c r="D519" s="370"/>
      <c r="E519" s="325" t="str">
        <f t="shared" si="91"/>
        <v>-----</v>
      </c>
      <c r="F519" s="285" t="str">
        <f t="shared" si="92"/>
        <v>-----</v>
      </c>
      <c r="G519" s="285" t="str">
        <f t="shared" si="93"/>
        <v>-----</v>
      </c>
      <c r="H519" s="285" t="str">
        <f t="shared" si="95"/>
        <v>-----</v>
      </c>
      <c r="I519" s="285" t="str">
        <f t="shared" si="96"/>
        <v>-----</v>
      </c>
      <c r="J519" s="94" t="str">
        <f t="shared" si="97"/>
        <v>-----</v>
      </c>
      <c r="K519" s="146" t="str">
        <f t="shared" si="98"/>
        <v>-----</v>
      </c>
    </row>
    <row r="520" spans="1:12" ht="13.5" thickBot="1">
      <c r="B520" s="17">
        <v>10</v>
      </c>
      <c r="C520" s="89" t="str">
        <f t="shared" si="94"/>
        <v>-----</v>
      </c>
      <c r="D520" s="371"/>
      <c r="E520" s="327" t="str">
        <f t="shared" si="91"/>
        <v>-----</v>
      </c>
      <c r="F520" s="292" t="str">
        <f t="shared" si="92"/>
        <v>-----</v>
      </c>
      <c r="G520" s="292" t="str">
        <f t="shared" si="93"/>
        <v>-----</v>
      </c>
      <c r="H520" s="292" t="str">
        <f t="shared" si="95"/>
        <v>-----</v>
      </c>
      <c r="I520" s="292" t="str">
        <f t="shared" si="96"/>
        <v>-----</v>
      </c>
      <c r="J520" s="95" t="str">
        <f t="shared" si="97"/>
        <v>-----</v>
      </c>
      <c r="K520" s="147" t="str">
        <f t="shared" si="98"/>
        <v>-----</v>
      </c>
    </row>
    <row r="521" spans="1:12">
      <c r="B521" s="19" t="s">
        <v>545</v>
      </c>
    </row>
    <row r="522" spans="1:12">
      <c r="B522" s="19" t="s">
        <v>558</v>
      </c>
    </row>
    <row r="523" spans="1:12">
      <c r="B523" s="19"/>
    </row>
    <row r="525" spans="1:12">
      <c r="A525" s="9" t="s">
        <v>700</v>
      </c>
      <c r="L525" s="6" t="s">
        <v>400</v>
      </c>
    </row>
    <row r="526" spans="1:12">
      <c r="A526" s="9"/>
      <c r="G526" s="255" t="s">
        <v>402</v>
      </c>
      <c r="H526" s="238">
        <v>0.7</v>
      </c>
      <c r="I526" s="2" t="s">
        <v>401</v>
      </c>
      <c r="J526" s="238"/>
      <c r="K526" s="2"/>
      <c r="L526" s="6"/>
    </row>
    <row r="527" spans="1:12" ht="13.5" thickBot="1">
      <c r="A527" s="9"/>
    </row>
    <row r="528" spans="1:12" s="5" customFormat="1" ht="13.5" thickBot="1">
      <c r="B528" s="92"/>
      <c r="C528" s="10"/>
      <c r="D528" s="10" t="s">
        <v>405</v>
      </c>
      <c r="E528" s="10" t="s">
        <v>409</v>
      </c>
      <c r="F528" s="10" t="s">
        <v>369</v>
      </c>
      <c r="G528" s="690" t="s">
        <v>391</v>
      </c>
      <c r="H528" s="691"/>
      <c r="I528" s="692"/>
      <c r="J528" s="10" t="s">
        <v>396</v>
      </c>
      <c r="K528" s="10" t="s">
        <v>398</v>
      </c>
      <c r="L528" s="10" t="s">
        <v>408</v>
      </c>
    </row>
    <row r="529" spans="2:12" s="5" customFormat="1">
      <c r="B529" s="91"/>
      <c r="C529" s="15" t="s">
        <v>310</v>
      </c>
      <c r="D529" s="15" t="s">
        <v>403</v>
      </c>
      <c r="E529" s="15" t="s">
        <v>35</v>
      </c>
      <c r="F529" s="15" t="s">
        <v>410</v>
      </c>
      <c r="G529" s="10" t="s">
        <v>411</v>
      </c>
      <c r="H529" s="10" t="s">
        <v>413</v>
      </c>
      <c r="I529" s="10"/>
      <c r="J529" s="15" t="s">
        <v>395</v>
      </c>
      <c r="K529" s="15" t="s">
        <v>408</v>
      </c>
      <c r="L529" s="15" t="s">
        <v>15</v>
      </c>
    </row>
    <row r="530" spans="2:12" s="5" customFormat="1">
      <c r="B530" s="91"/>
      <c r="C530" s="15" t="s">
        <v>10</v>
      </c>
      <c r="D530" s="15" t="s">
        <v>15</v>
      </c>
      <c r="E530" s="15" t="s">
        <v>383</v>
      </c>
      <c r="F530" s="15" t="s">
        <v>15</v>
      </c>
      <c r="G530" s="15" t="s">
        <v>412</v>
      </c>
      <c r="H530" s="15" t="s">
        <v>414</v>
      </c>
      <c r="I530" s="15" t="s">
        <v>386</v>
      </c>
      <c r="J530" s="15" t="s">
        <v>416</v>
      </c>
      <c r="K530" s="15" t="s">
        <v>15</v>
      </c>
      <c r="L530" s="15" t="s">
        <v>306</v>
      </c>
    </row>
    <row r="531" spans="2:12" s="5" customFormat="1">
      <c r="B531" s="91" t="s">
        <v>10</v>
      </c>
      <c r="C531" s="15" t="s">
        <v>11</v>
      </c>
      <c r="D531" s="15" t="s">
        <v>404</v>
      </c>
      <c r="E531" s="15" t="s">
        <v>85</v>
      </c>
      <c r="F531" s="15" t="s">
        <v>384</v>
      </c>
      <c r="G531" s="15" t="s">
        <v>15</v>
      </c>
      <c r="H531" s="15" t="s">
        <v>415</v>
      </c>
      <c r="I531" s="15" t="s">
        <v>369</v>
      </c>
      <c r="J531" s="15" t="s">
        <v>121</v>
      </c>
      <c r="K531" s="15" t="s">
        <v>306</v>
      </c>
      <c r="L531" s="15" t="s">
        <v>161</v>
      </c>
    </row>
    <row r="532" spans="2:12" s="5" customFormat="1" ht="16.5" thickBot="1">
      <c r="B532" s="54" t="s">
        <v>9</v>
      </c>
      <c r="C532" s="11" t="s">
        <v>12</v>
      </c>
      <c r="D532" s="11" t="s">
        <v>406</v>
      </c>
      <c r="E532" s="11" t="s">
        <v>86</v>
      </c>
      <c r="F532" s="11" t="s">
        <v>385</v>
      </c>
      <c r="G532" s="11" t="s">
        <v>392</v>
      </c>
      <c r="H532" s="11" t="s">
        <v>394</v>
      </c>
      <c r="I532" s="11" t="s">
        <v>387</v>
      </c>
      <c r="J532" s="11" t="s">
        <v>358</v>
      </c>
      <c r="K532" s="99" t="s">
        <v>397</v>
      </c>
      <c r="L532" s="11" t="s">
        <v>407</v>
      </c>
    </row>
    <row r="533" spans="2:12">
      <c r="B533" s="177">
        <v>1</v>
      </c>
      <c r="C533" s="13" t="str">
        <f t="shared" ref="C533:C542" si="99">C489</f>
        <v>EXP</v>
      </c>
      <c r="D533" s="295">
        <f>IF(C533="-----","-----",1.25*MAX(C83:C84)+1.25*MAX(D83:D84)+1.5*MAX(E83:E84)+1.75*MAX(G83:G84)+1.25*MAX(H83:H84)+1.25*MAX(I83:I84))</f>
        <v>804.875</v>
      </c>
      <c r="E533" s="298">
        <v>36</v>
      </c>
      <c r="F533" s="288" t="str">
        <f>IF(C533="-----","-----",IF(C533="EXP","-----",MIN(C141:C142)*MIN(D141:D142)))</f>
        <v>-----</v>
      </c>
      <c r="G533" s="110">
        <v>0</v>
      </c>
      <c r="H533" s="288">
        <f>IF(D533="-----","-----",IF(H457=1,E533/2-MAX(D141:D142)/2,(E533-G533)/2-MAX(D141:D142)/2))</f>
        <v>10</v>
      </c>
      <c r="I533" s="97" t="str">
        <f>IF(F533="-----","-----",(MIN(D141:D142)+H533+MIN(H533,G533/2))*(MIN(C141:C142)+2*H533))</f>
        <v>-----</v>
      </c>
      <c r="J533" s="112" t="str">
        <f>IF(I533="-----","-----",MIN(0.75*SQRT(I533/F533),1.5))</f>
        <v>-----</v>
      </c>
      <c r="K533" s="299" t="str">
        <f t="shared" ref="K533:K542" si="100">IF(F533="-----","-----",$H$526*0.85*$K$36*F533*J533)</f>
        <v>-----</v>
      </c>
      <c r="L533" s="145" t="str">
        <f>IF(K533="-----","-----",IF(D533&lt;=K533,"OK","NG"))</f>
        <v>-----</v>
      </c>
    </row>
    <row r="534" spans="2:12">
      <c r="B534" s="27">
        <v>2</v>
      </c>
      <c r="C534" s="293" t="str">
        <f t="shared" si="99"/>
        <v>EXP</v>
      </c>
      <c r="D534" s="296">
        <f>IF(C534="-----","-----",1.25*MAX(C85:C86)+1.25*MAX(D85:D86)+1.5*MAX(E85:E86)+1.75*MAX(G85:G86)+1.25*MAX(H85:H86)+1.25*MAX(I85:I86))</f>
        <v>1094.5</v>
      </c>
      <c r="E534" s="300">
        <v>72</v>
      </c>
      <c r="F534" s="285" t="str">
        <f>IF(C534="-----","-----",IF(C534="EXP","-----",MIN(C143:C144)*MIN(D143:D144)))</f>
        <v>-----</v>
      </c>
      <c r="G534" s="106">
        <v>36</v>
      </c>
      <c r="H534" s="285">
        <f>IF(D534="-----","-----",IF(H459=1,E534/2-MAX(D143:D144)/2,(E534-G534)/2-MAX(D143:D144)/2))</f>
        <v>6.5</v>
      </c>
      <c r="I534" s="96" t="str">
        <f>IF(F534="-----","-----",(MIN(D143:D144)+H534+MIN(H534,G534/2))*(MIN(C143:C144)+2*H534))</f>
        <v>-----</v>
      </c>
      <c r="J534" s="90" t="str">
        <f t="shared" ref="J534:J542" si="101">IF(I534="-----","-----",MIN(0.75*SQRT(I534/F534),1.5))</f>
        <v>-----</v>
      </c>
      <c r="K534" s="301" t="str">
        <f t="shared" si="100"/>
        <v>-----</v>
      </c>
      <c r="L534" s="146" t="str">
        <f t="shared" ref="L534:L542" si="102">IF(K534="-----","-----",IF(D534&lt;=K534,"OK","NG"))</f>
        <v>-----</v>
      </c>
    </row>
    <row r="535" spans="2:12">
      <c r="B535" s="27">
        <v>3</v>
      </c>
      <c r="C535" s="293" t="str">
        <f t="shared" si="99"/>
        <v>EXP</v>
      </c>
      <c r="D535" s="296">
        <f>IF(C535="-----","-----",1.25*MAX(C87:C88)+1.25*MAX(D87:D88)+1.5*MAX(E87:E88)+1.75*MAX(G87:G88)+1.25*MAX(H87:H88)+1.25*MAX(I87:I88))</f>
        <v>1107.25</v>
      </c>
      <c r="E535" s="300">
        <v>72</v>
      </c>
      <c r="F535" s="285" t="str">
        <f>IF(C535="-----","-----",IF(C535="EXP","-----",MIN(C145:C146)*MIN(D145:D146)))</f>
        <v>-----</v>
      </c>
      <c r="G535" s="106">
        <v>36</v>
      </c>
      <c r="H535" s="285">
        <f>IF(D535="-----","-----",IF(H461=1,E535/2-MAX(D145:D146)/2,(E535-G535)/2-MAX(D145:D146)/2))</f>
        <v>6.5</v>
      </c>
      <c r="I535" s="96" t="str">
        <f>IF(F535="-----","-----",(MIN(D145:D146)+H535+MIN(H535,G535/2))*(MIN(C145:C146)+2*H535))</f>
        <v>-----</v>
      </c>
      <c r="J535" s="90" t="str">
        <f t="shared" si="101"/>
        <v>-----</v>
      </c>
      <c r="K535" s="301" t="str">
        <f t="shared" si="100"/>
        <v>-----</v>
      </c>
      <c r="L535" s="146" t="str">
        <f t="shared" si="102"/>
        <v>-----</v>
      </c>
    </row>
    <row r="536" spans="2:12">
      <c r="B536" s="27">
        <v>4</v>
      </c>
      <c r="C536" s="293" t="str">
        <f t="shared" si="99"/>
        <v>FIX</v>
      </c>
      <c r="D536" s="296">
        <f>IF(C536="-----","-----",1.25*MAX(C89:C90)+1.25*MAX(D89:D90)+1.5*MAX(E89:E90)+1.75*MAX(G89:G90)+1.25*MAX(H89:H90)+1.25*MAX(I89:I90))</f>
        <v>1164.75</v>
      </c>
      <c r="E536" s="300">
        <v>72</v>
      </c>
      <c r="F536" s="285">
        <f>IF(C536="-----","-----",IF(C536="EXP","-----",MIN(C147:C148)*MIN(D147:D148)))</f>
        <v>690</v>
      </c>
      <c r="G536" s="106">
        <v>36</v>
      </c>
      <c r="H536" s="285">
        <f>IF(D536="-----","-----",IF(H463=1,E536/2-MAX(D147:D148)/2,(E536-G536)/2-MAX(D147:D148)/2))</f>
        <v>6.5</v>
      </c>
      <c r="I536" s="96">
        <f>IF(F536="-----","-----",(MIN(D147:D148)+H536+MIN(H536,G536/2))*(MIN(C147:C148)+2*H536))</f>
        <v>1548</v>
      </c>
      <c r="J536" s="90">
        <f t="shared" si="101"/>
        <v>1.1233683820275209</v>
      </c>
      <c r="K536" s="301">
        <f t="shared" si="100"/>
        <v>1844.7955569655946</v>
      </c>
      <c r="L536" s="146" t="str">
        <f>IF(K536="-----","-----",IF(D536&lt;=K536,"OK","NG"))</f>
        <v>OK</v>
      </c>
    </row>
    <row r="537" spans="2:12">
      <c r="B537" s="27">
        <v>5</v>
      </c>
      <c r="C537" s="293" t="str">
        <f t="shared" si="99"/>
        <v>FIX</v>
      </c>
      <c r="D537" s="296">
        <f>IF(C537="-----","-----",1.25*MAX(C91:C92)+1.25*MAX(D91:D92)+1.5*MAX(E91:E92)+1.75*MAX(G91:G92)+1.25*MAX(H91:H92)+1.25*MAX(I91:I92))</f>
        <v>1177.5</v>
      </c>
      <c r="E537" s="300">
        <v>72</v>
      </c>
      <c r="F537" s="285">
        <f>IF(C537="-----","-----",IF(C537="EXP","-----",MIN(C149:C150)*MIN(D149:D150)))</f>
        <v>690</v>
      </c>
      <c r="G537" s="106">
        <v>36</v>
      </c>
      <c r="H537" s="285">
        <f>IF(D537="-----","-----",IF(H465=1,E537/2-MAX(D149:D150)/2,(E537-G537)/2-MAX(D149:D150)/2))</f>
        <v>6.5</v>
      </c>
      <c r="I537" s="96">
        <f>IF(F537="-----","-----",(MIN(D149:D150)+H537+MIN(H537,G537/2))*(MIN(C149:C150)+2*H537))</f>
        <v>1548</v>
      </c>
      <c r="J537" s="90">
        <f t="shared" si="101"/>
        <v>1.1233683820275209</v>
      </c>
      <c r="K537" s="301">
        <f t="shared" si="100"/>
        <v>1844.7955569655946</v>
      </c>
      <c r="L537" s="146" t="str">
        <f>IF(K537="-----","-----",IF(D537&lt;=K537,"OK","NG"))</f>
        <v>OK</v>
      </c>
    </row>
    <row r="538" spans="2:12">
      <c r="B538" s="27">
        <v>6</v>
      </c>
      <c r="C538" s="293" t="str">
        <f t="shared" si="99"/>
        <v>EXP</v>
      </c>
      <c r="D538" s="296">
        <f>IF(C538="-----","-----",1.25*MAX(C93:C94)+1.25*MAX(D93:D94)+1.5*MAX(E93:E94)+1.75*MAX(G93:G94)+1.25*MAX(H93:H94)+1.25*MAX(I93:I94))</f>
        <v>1094.75</v>
      </c>
      <c r="E538" s="300">
        <v>72</v>
      </c>
      <c r="F538" s="285" t="str">
        <f>IF(C538="-----","-----",IF(C538="EXP","-----",MIN(C151:C152)*MIN(D151:D152)))</f>
        <v>-----</v>
      </c>
      <c r="G538" s="106">
        <v>36</v>
      </c>
      <c r="H538" s="285">
        <f>IF(D538="-----","-----",IF(H467=1,E538/2-MAX(D151:D152)/2,(E538-G538)/2-MAX(D151:D152)/2))</f>
        <v>6.5</v>
      </c>
      <c r="I538" s="96" t="str">
        <f>IF(F538="-----","-----",(MIN(D151:D152)+H538+MIN(H538,G538/2))*(MIN(C151:C152)+2*H538))</f>
        <v>-----</v>
      </c>
      <c r="J538" s="90" t="str">
        <f t="shared" si="101"/>
        <v>-----</v>
      </c>
      <c r="K538" s="301" t="str">
        <f t="shared" si="100"/>
        <v>-----</v>
      </c>
      <c r="L538" s="146" t="str">
        <f t="shared" si="102"/>
        <v>-----</v>
      </c>
    </row>
    <row r="539" spans="2:12">
      <c r="B539" s="27">
        <v>7</v>
      </c>
      <c r="C539" s="293" t="str">
        <f t="shared" si="99"/>
        <v>EXP</v>
      </c>
      <c r="D539" s="296">
        <f>IF(C539="-----","-----",1.25*MAX(C95:C96)+1.25*MAX(D95:D96)+1.5*MAX(E95:E96)+1.75*MAX(G95:G96)+1.25*MAX(H95:H96)+1.25*MAX(I95:I96))</f>
        <v>1076.25</v>
      </c>
      <c r="E539" s="300">
        <v>72</v>
      </c>
      <c r="F539" s="285" t="str">
        <f>IF(C539="-----","-----",IF(C539="EXP","-----",MIN(C153:C154)*MIN(D153:D154)))</f>
        <v>-----</v>
      </c>
      <c r="G539" s="106">
        <v>36</v>
      </c>
      <c r="H539" s="285">
        <f>IF(D539="-----","-----",IF(H469=1,E539/2-MAX(D153:D154)/2,(E539-G539)/2-MAX(D153:D154)/2))</f>
        <v>6.5</v>
      </c>
      <c r="I539" s="96" t="str">
        <f>IF(F539="-----","-----",(MIN(D153:D154)+H539+MIN(H539,G539/2))*(MIN(C153:C154)+2*H539))</f>
        <v>-----</v>
      </c>
      <c r="J539" s="90" t="str">
        <f t="shared" si="101"/>
        <v>-----</v>
      </c>
      <c r="K539" s="301" t="str">
        <f t="shared" si="100"/>
        <v>-----</v>
      </c>
      <c r="L539" s="146" t="str">
        <f t="shared" si="102"/>
        <v>-----</v>
      </c>
    </row>
    <row r="540" spans="2:12">
      <c r="B540" s="27">
        <v>8</v>
      </c>
      <c r="C540" s="293" t="str">
        <f t="shared" si="99"/>
        <v>EXP</v>
      </c>
      <c r="D540" s="296">
        <f>IF(C540="-----","-----",1.25*MAX(C97:C98)+1.25*MAX(D97:D98)+1.5*MAX(E97:E98)+1.75*MAX(G97:G98)+1.25*MAX(H97:H98)+1.25*MAX(I97:I98))</f>
        <v>655.25</v>
      </c>
      <c r="E540" s="300">
        <v>36</v>
      </c>
      <c r="F540" s="285" t="str">
        <f>IF(C540="-----","-----",IF(C540="EXP","-----",MIN(C155:C156)*MIN(D155:D156)))</f>
        <v>-----</v>
      </c>
      <c r="G540" s="106">
        <v>0</v>
      </c>
      <c r="H540" s="285">
        <f>IF(D540="-----","-----",IF(H471=1,E540/2-MAX(D155:D156)/2,(E540-G540)/2-MAX(D155:D156)/2))</f>
        <v>9.75</v>
      </c>
      <c r="I540" s="96" t="str">
        <f>IF(F540="-----","-----",(MIN(D155:D156)+H540+MIN(H540,G540/2))*(MIN(C155:C156)+2*H540))</f>
        <v>-----</v>
      </c>
      <c r="J540" s="90" t="str">
        <f t="shared" si="101"/>
        <v>-----</v>
      </c>
      <c r="K540" s="301" t="str">
        <f t="shared" si="100"/>
        <v>-----</v>
      </c>
      <c r="L540" s="146" t="str">
        <f t="shared" si="102"/>
        <v>-----</v>
      </c>
    </row>
    <row r="541" spans="2:12">
      <c r="B541" s="27">
        <v>9</v>
      </c>
      <c r="C541" s="293" t="str">
        <f t="shared" si="99"/>
        <v>-----</v>
      </c>
      <c r="D541" s="296" t="str">
        <f>IF(C541="-----","-----",1.25*MAX(C99:C100)+1.25*MAX(D99:D100)+1.5*MAX(E99:E100)+1.75*MAX(G99:G100)+1.25*MAX(H99:H100)+1.25*MAX(I99:I100))</f>
        <v>-----</v>
      </c>
      <c r="E541" s="300"/>
      <c r="F541" s="285" t="str">
        <f>IF(C541="-----","-----",IF(C541="EXP","-----",MIN(C157:C158)*MIN(D157:D158)))</f>
        <v>-----</v>
      </c>
      <c r="G541" s="106"/>
      <c r="H541" s="285" t="str">
        <f>IF(D541="-----","-----",IF(H473=1,E541/2-MAX(D157:D158)/2,(E541-G541)/2-MAX(D157:D158)/2))</f>
        <v>-----</v>
      </c>
      <c r="I541" s="96" t="str">
        <f>IF(F541="-----","-----",(MIN(D157:D158)+H541+MIN(H541,G541/2))*(MIN(C157:C158)+2*H541))</f>
        <v>-----</v>
      </c>
      <c r="J541" s="90" t="str">
        <f t="shared" si="101"/>
        <v>-----</v>
      </c>
      <c r="K541" s="301" t="str">
        <f t="shared" si="100"/>
        <v>-----</v>
      </c>
      <c r="L541" s="146" t="str">
        <f t="shared" si="102"/>
        <v>-----</v>
      </c>
    </row>
    <row r="542" spans="2:12" ht="13.5" thickBot="1">
      <c r="B542" s="17">
        <v>10</v>
      </c>
      <c r="C542" s="294" t="str">
        <f t="shared" si="99"/>
        <v>-----</v>
      </c>
      <c r="D542" s="297" t="str">
        <f>IF(C542="-----","-----",1.25*MAX(C101:C102)+1.25*MAX(D101:D102)+1.5*MAX(E101:E102)+1.75*MAX(G101:G102)+1.25*MAX(H101:H102)+1.25*MAX(I101:I102))</f>
        <v>-----</v>
      </c>
      <c r="E542" s="302"/>
      <c r="F542" s="292" t="str">
        <f>IF(C542="-----","-----",IF(C542="EXP","-----",MIN(C159:C160)*MIN(D159:D160)))</f>
        <v>-----</v>
      </c>
      <c r="G542" s="118"/>
      <c r="H542" s="292" t="str">
        <f>IF(D542="-----","-----",IF(H475=1,E542/2-MAX(D159:D160)/2,(E542-G542)/2-MAX(D159:D160)/2))</f>
        <v>-----</v>
      </c>
      <c r="I542" s="98" t="str">
        <f>IF(F542="-----","-----",(MIN(D159:D160)+H542+MIN(H542,G542/2))*(MIN(C159:C160)+2*H542))</f>
        <v>-----</v>
      </c>
      <c r="J542" s="120" t="str">
        <f t="shared" si="101"/>
        <v>-----</v>
      </c>
      <c r="K542" s="303" t="str">
        <f t="shared" si="100"/>
        <v>-----</v>
      </c>
      <c r="L542" s="147" t="str">
        <f t="shared" si="102"/>
        <v>-----</v>
      </c>
    </row>
    <row r="543" spans="2:12">
      <c r="B543" s="19" t="s">
        <v>69</v>
      </c>
    </row>
    <row r="544" spans="2:12">
      <c r="B544" s="19" t="s">
        <v>393</v>
      </c>
    </row>
    <row r="547" spans="1:12">
      <c r="A547" s="9" t="s">
        <v>701</v>
      </c>
      <c r="L547" s="6" t="s">
        <v>144</v>
      </c>
    </row>
    <row r="548" spans="1:12">
      <c r="A548" s="9"/>
    </row>
    <row r="549" spans="1:12">
      <c r="A549" s="266" t="s">
        <v>444</v>
      </c>
    </row>
    <row r="550" spans="1:12" ht="13.5" thickBot="1"/>
    <row r="551" spans="1:12" s="5" customFormat="1">
      <c r="B551" s="10"/>
      <c r="C551" s="10"/>
      <c r="D551" s="10"/>
      <c r="E551" s="10" t="s">
        <v>434</v>
      </c>
      <c r="F551" s="10" t="s">
        <v>435</v>
      </c>
      <c r="G551" s="10" t="s">
        <v>245</v>
      </c>
      <c r="H551" s="10"/>
      <c r="I551" s="10" t="s">
        <v>35</v>
      </c>
      <c r="J551" s="10"/>
    </row>
    <row r="552" spans="1:12" s="5" customFormat="1">
      <c r="B552" s="15"/>
      <c r="C552" s="15"/>
      <c r="D552" s="15" t="s">
        <v>244</v>
      </c>
      <c r="E552" s="15" t="s">
        <v>15</v>
      </c>
      <c r="F552" s="15" t="s">
        <v>15</v>
      </c>
      <c r="G552" s="15" t="s">
        <v>438</v>
      </c>
      <c r="H552" s="15" t="s">
        <v>310</v>
      </c>
      <c r="I552" s="15" t="s">
        <v>436</v>
      </c>
      <c r="J552" s="15" t="s">
        <v>342</v>
      </c>
    </row>
    <row r="553" spans="1:12" s="5" customFormat="1">
      <c r="B553" s="15"/>
      <c r="C553" s="15"/>
      <c r="D553" s="15" t="s">
        <v>245</v>
      </c>
      <c r="E553" s="15" t="s">
        <v>57</v>
      </c>
      <c r="F553" s="15" t="s">
        <v>57</v>
      </c>
      <c r="G553" s="15" t="s">
        <v>35</v>
      </c>
      <c r="H553" s="15" t="s">
        <v>431</v>
      </c>
      <c r="I553" s="15" t="s">
        <v>437</v>
      </c>
      <c r="J553" s="15" t="s">
        <v>441</v>
      </c>
    </row>
    <row r="554" spans="1:12" s="5" customFormat="1">
      <c r="B554" s="15" t="s">
        <v>10</v>
      </c>
      <c r="C554" s="15" t="s">
        <v>35</v>
      </c>
      <c r="D554" s="15" t="s">
        <v>427</v>
      </c>
      <c r="E554" s="15" t="s">
        <v>433</v>
      </c>
      <c r="F554" s="15" t="s">
        <v>433</v>
      </c>
      <c r="G554" s="15" t="s">
        <v>57</v>
      </c>
      <c r="H554" s="15" t="s">
        <v>439</v>
      </c>
      <c r="I554" s="15" t="s">
        <v>404</v>
      </c>
      <c r="J554" s="15" t="s">
        <v>439</v>
      </c>
    </row>
    <row r="555" spans="1:12" s="5" customFormat="1" ht="13.5" thickBot="1">
      <c r="B555" s="11" t="s">
        <v>9</v>
      </c>
      <c r="C555" s="11" t="s">
        <v>21</v>
      </c>
      <c r="D555" s="11" t="s">
        <v>28</v>
      </c>
      <c r="E555" s="11" t="s">
        <v>432</v>
      </c>
      <c r="F555" s="11" t="s">
        <v>432</v>
      </c>
      <c r="G555" s="15" t="s">
        <v>432</v>
      </c>
      <c r="H555" s="15" t="s">
        <v>440</v>
      </c>
      <c r="I555" s="11" t="s">
        <v>432</v>
      </c>
      <c r="J555" s="15" t="s">
        <v>440</v>
      </c>
    </row>
    <row r="556" spans="1:12">
      <c r="B556" s="693">
        <v>1</v>
      </c>
      <c r="C556" s="177" t="s">
        <v>36</v>
      </c>
      <c r="D556" s="145">
        <f>I10</f>
        <v>2.5</v>
      </c>
      <c r="E556" s="307">
        <f t="shared" ref="E556:F575" si="103">IF(D111=0,"-----",D111)</f>
        <v>-1.25E-3</v>
      </c>
      <c r="F556" s="310">
        <f t="shared" si="103"/>
        <v>1.25E-3</v>
      </c>
      <c r="G556" s="125">
        <f>IF(D556="-----","-----",IF(ABS(D556/100+E556)&gt;ABS(D556/100+F556),D556/100+E556,D556/100+F556))</f>
        <v>2.6250000000000002E-2</v>
      </c>
      <c r="H556" s="313" t="str">
        <f>IF(D556="-----","-----",IF(OR(ABS(D556)&gt;0.5,ABS(G556)&gt;0.01),"Bevel Plate","Not Req'd"))</f>
        <v>Bevel Plate</v>
      </c>
      <c r="I556" s="329">
        <f t="shared" ref="I556:I575" si="104">IF(F111=0,"-----",F111)</f>
        <v>1.4999999999999999E-4</v>
      </c>
      <c r="J556" s="313" t="str">
        <f>IF(I556="-----","-----",IF(I556&gt;0.01,"Bevel Plate","Not Req'd"))</f>
        <v>Not Req'd</v>
      </c>
    </row>
    <row r="557" spans="1:12">
      <c r="B557" s="678"/>
      <c r="C557" s="27" t="s">
        <v>37</v>
      </c>
      <c r="D557" s="146">
        <f>D556</f>
        <v>2.5</v>
      </c>
      <c r="E557" s="308">
        <f t="shared" si="103"/>
        <v>-1.0549999999999999E-3</v>
      </c>
      <c r="F557" s="311">
        <f t="shared" si="103"/>
        <v>1.0549999999999999E-3</v>
      </c>
      <c r="G557" s="126">
        <f t="shared" ref="G557:G575" si="105">IF(D557="-----","-----",IF(ABS(D557/100+E557)&gt;ABS(D557/100+F557),D557/100+E557,D557/100+F557))</f>
        <v>2.6055000000000002E-2</v>
      </c>
      <c r="H557" s="314" t="str">
        <f t="shared" ref="H557:H575" si="106">IF(D557="-----","-----",IF(OR(ABS(D557)&gt;0.5,ABS(G557)&gt;0.01),"Bevel Plate","Not Req'd"))</f>
        <v>Bevel Plate</v>
      </c>
      <c r="I557" s="330">
        <f t="shared" si="104"/>
        <v>1.35E-4</v>
      </c>
      <c r="J557" s="314" t="str">
        <f t="shared" ref="J557:J575" si="107">IF(I557="-----","-----",IF(I557&gt;0.01,"Bevel Plate","Not Req'd"))</f>
        <v>Not Req'd</v>
      </c>
    </row>
    <row r="558" spans="1:12">
      <c r="B558" s="678">
        <v>2</v>
      </c>
      <c r="C558" s="27" t="s">
        <v>36</v>
      </c>
      <c r="D558" s="146">
        <f>I11</f>
        <v>2.5</v>
      </c>
      <c r="E558" s="308">
        <f t="shared" si="103"/>
        <v>-1.5499999999999999E-3</v>
      </c>
      <c r="F558" s="311">
        <f t="shared" si="103"/>
        <v>1.5499999999999999E-3</v>
      </c>
      <c r="G558" s="126">
        <f t="shared" si="105"/>
        <v>2.6550000000000001E-2</v>
      </c>
      <c r="H558" s="314" t="str">
        <f t="shared" si="106"/>
        <v>Bevel Plate</v>
      </c>
      <c r="I558" s="330">
        <f t="shared" si="104"/>
        <v>1.75E-4</v>
      </c>
      <c r="J558" s="314" t="str">
        <f t="shared" si="107"/>
        <v>Not Req'd</v>
      </c>
    </row>
    <row r="559" spans="1:12">
      <c r="B559" s="678"/>
      <c r="C559" s="27" t="s">
        <v>37</v>
      </c>
      <c r="D559" s="146">
        <f>D558</f>
        <v>2.5</v>
      </c>
      <c r="E559" s="308">
        <f t="shared" si="103"/>
        <v>-1.45E-4</v>
      </c>
      <c r="F559" s="311">
        <f t="shared" si="103"/>
        <v>1.4499999999999999E-3</v>
      </c>
      <c r="G559" s="126">
        <f t="shared" si="105"/>
        <v>2.6450000000000001E-2</v>
      </c>
      <c r="H559" s="314" t="str">
        <f t="shared" si="106"/>
        <v>Bevel Plate</v>
      </c>
      <c r="I559" s="330">
        <f t="shared" si="104"/>
        <v>1.66E-4</v>
      </c>
      <c r="J559" s="314" t="str">
        <f t="shared" si="107"/>
        <v>Not Req'd</v>
      </c>
    </row>
    <row r="560" spans="1:12">
      <c r="B560" s="678">
        <v>3</v>
      </c>
      <c r="C560" s="27" t="s">
        <v>36</v>
      </c>
      <c r="D560" s="146">
        <f>I12</f>
        <v>2.5</v>
      </c>
      <c r="E560" s="308">
        <f t="shared" si="103"/>
        <v>-1.67E-3</v>
      </c>
      <c r="F560" s="311">
        <f t="shared" si="103"/>
        <v>1.67E-3</v>
      </c>
      <c r="G560" s="126">
        <f t="shared" si="105"/>
        <v>2.6670000000000003E-2</v>
      </c>
      <c r="H560" s="314" t="str">
        <f t="shared" si="106"/>
        <v>Bevel Plate</v>
      </c>
      <c r="I560" s="330">
        <f t="shared" si="104"/>
        <v>1.8799999999999999E-4</v>
      </c>
      <c r="J560" s="314" t="str">
        <f t="shared" si="107"/>
        <v>Not Req'd</v>
      </c>
    </row>
    <row r="561" spans="2:10">
      <c r="B561" s="678"/>
      <c r="C561" s="27" t="s">
        <v>37</v>
      </c>
      <c r="D561" s="146">
        <f>D560</f>
        <v>2.5</v>
      </c>
      <c r="E561" s="308">
        <f t="shared" si="103"/>
        <v>-1.6199999999999999E-3</v>
      </c>
      <c r="F561" s="311">
        <f t="shared" si="103"/>
        <v>1.6199999999999999E-3</v>
      </c>
      <c r="G561" s="126">
        <f t="shared" si="105"/>
        <v>2.6620000000000001E-2</v>
      </c>
      <c r="H561" s="314" t="str">
        <f t="shared" si="106"/>
        <v>Bevel Plate</v>
      </c>
      <c r="I561" s="330">
        <f t="shared" si="104"/>
        <v>1.7200000000000001E-4</v>
      </c>
      <c r="J561" s="314" t="str">
        <f t="shared" si="107"/>
        <v>Not Req'd</v>
      </c>
    </row>
    <row r="562" spans="2:10">
      <c r="B562" s="678">
        <v>4</v>
      </c>
      <c r="C562" s="27" t="s">
        <v>36</v>
      </c>
      <c r="D562" s="146">
        <f>I13</f>
        <v>1</v>
      </c>
      <c r="E562" s="308">
        <f t="shared" si="103"/>
        <v>-1.92E-3</v>
      </c>
      <c r="F562" s="311">
        <f t="shared" si="103"/>
        <v>1.92E-3</v>
      </c>
      <c r="G562" s="126">
        <f t="shared" si="105"/>
        <v>1.192E-2</v>
      </c>
      <c r="H562" s="314" t="str">
        <f t="shared" si="106"/>
        <v>Bevel Plate</v>
      </c>
      <c r="I562" s="330">
        <f t="shared" si="104"/>
        <v>2.05E-4</v>
      </c>
      <c r="J562" s="314" t="str">
        <f t="shared" si="107"/>
        <v>Not Req'd</v>
      </c>
    </row>
    <row r="563" spans="2:10">
      <c r="B563" s="678"/>
      <c r="C563" s="27" t="s">
        <v>37</v>
      </c>
      <c r="D563" s="146">
        <f>D562</f>
        <v>1</v>
      </c>
      <c r="E563" s="308">
        <f t="shared" si="103"/>
        <v>-1.8799999999999999E-3</v>
      </c>
      <c r="F563" s="311">
        <f t="shared" si="103"/>
        <v>1.8799999999999999E-3</v>
      </c>
      <c r="G563" s="126">
        <f t="shared" si="105"/>
        <v>1.188E-2</v>
      </c>
      <c r="H563" s="314" t="str">
        <f t="shared" si="106"/>
        <v>Bevel Plate</v>
      </c>
      <c r="I563" s="330">
        <f t="shared" si="104"/>
        <v>1.9900000000000001E-4</v>
      </c>
      <c r="J563" s="314" t="str">
        <f t="shared" si="107"/>
        <v>Not Req'd</v>
      </c>
    </row>
    <row r="564" spans="2:10">
      <c r="B564" s="678">
        <v>5</v>
      </c>
      <c r="C564" s="27" t="s">
        <v>36</v>
      </c>
      <c r="D564" s="146">
        <f>I14</f>
        <v>-0.57499999999999973</v>
      </c>
      <c r="E564" s="308">
        <f t="shared" si="103"/>
        <v>-1.92E-3</v>
      </c>
      <c r="F564" s="311">
        <f t="shared" si="103"/>
        <v>1.92E-3</v>
      </c>
      <c r="G564" s="126">
        <f t="shared" si="105"/>
        <v>-7.6699999999999971E-3</v>
      </c>
      <c r="H564" s="314" t="str">
        <f t="shared" si="106"/>
        <v>Bevel Plate</v>
      </c>
      <c r="I564" s="330">
        <f t="shared" si="104"/>
        <v>2.05E-4</v>
      </c>
      <c r="J564" s="314" t="str">
        <f t="shared" si="107"/>
        <v>Not Req'd</v>
      </c>
    </row>
    <row r="565" spans="2:10">
      <c r="B565" s="678"/>
      <c r="C565" s="27" t="s">
        <v>37</v>
      </c>
      <c r="D565" s="146">
        <f>D564</f>
        <v>-0.57499999999999973</v>
      </c>
      <c r="E565" s="308">
        <f t="shared" si="103"/>
        <v>-1.8799999999999999E-3</v>
      </c>
      <c r="F565" s="311">
        <f t="shared" si="103"/>
        <v>1.8799999999999999E-3</v>
      </c>
      <c r="G565" s="126">
        <f t="shared" si="105"/>
        <v>-7.629999999999997E-3</v>
      </c>
      <c r="H565" s="314" t="str">
        <f t="shared" si="106"/>
        <v>Bevel Plate</v>
      </c>
      <c r="I565" s="330">
        <f t="shared" si="104"/>
        <v>1.9900000000000001E-4</v>
      </c>
      <c r="J565" s="314" t="str">
        <f t="shared" si="107"/>
        <v>Not Req'd</v>
      </c>
    </row>
    <row r="566" spans="2:10">
      <c r="B566" s="678">
        <v>6</v>
      </c>
      <c r="C566" s="27" t="s">
        <v>36</v>
      </c>
      <c r="D566" s="146">
        <f>I15</f>
        <v>-2</v>
      </c>
      <c r="E566" s="308">
        <f t="shared" si="103"/>
        <v>-1.67E-3</v>
      </c>
      <c r="F566" s="311">
        <f t="shared" si="103"/>
        <v>1.67E-3</v>
      </c>
      <c r="G566" s="126">
        <f t="shared" si="105"/>
        <v>-2.1670000000000002E-2</v>
      </c>
      <c r="H566" s="314" t="str">
        <f t="shared" si="106"/>
        <v>Bevel Plate</v>
      </c>
      <c r="I566" s="330">
        <f t="shared" si="104"/>
        <v>1.8799999999999999E-4</v>
      </c>
      <c r="J566" s="314" t="str">
        <f t="shared" si="107"/>
        <v>Not Req'd</v>
      </c>
    </row>
    <row r="567" spans="2:10">
      <c r="B567" s="678"/>
      <c r="C567" s="27" t="s">
        <v>37</v>
      </c>
      <c r="D567" s="146">
        <f>D566</f>
        <v>-2</v>
      </c>
      <c r="E567" s="308">
        <f t="shared" si="103"/>
        <v>-1.6199999999999999E-3</v>
      </c>
      <c r="F567" s="311">
        <f t="shared" si="103"/>
        <v>1.6199999999999999E-3</v>
      </c>
      <c r="G567" s="126">
        <f t="shared" si="105"/>
        <v>-2.162E-2</v>
      </c>
      <c r="H567" s="314" t="str">
        <f t="shared" si="106"/>
        <v>Bevel Plate</v>
      </c>
      <c r="I567" s="330">
        <f t="shared" si="104"/>
        <v>1.7200000000000001E-4</v>
      </c>
      <c r="J567" s="314" t="str">
        <f t="shared" si="107"/>
        <v>Not Req'd</v>
      </c>
    </row>
    <row r="568" spans="2:10">
      <c r="B568" s="678">
        <v>7</v>
      </c>
      <c r="C568" s="27" t="s">
        <v>36</v>
      </c>
      <c r="D568" s="146">
        <f>I16</f>
        <v>-2</v>
      </c>
      <c r="E568" s="308">
        <f t="shared" si="103"/>
        <v>-1.5499999999999999E-3</v>
      </c>
      <c r="F568" s="311">
        <f t="shared" si="103"/>
        <v>1.5499999999999999E-3</v>
      </c>
      <c r="G568" s="126">
        <f t="shared" si="105"/>
        <v>-2.155E-2</v>
      </c>
      <c r="H568" s="314" t="str">
        <f t="shared" si="106"/>
        <v>Bevel Plate</v>
      </c>
      <c r="I568" s="330">
        <f t="shared" si="104"/>
        <v>1.75E-4</v>
      </c>
      <c r="J568" s="314" t="str">
        <f t="shared" si="107"/>
        <v>Not Req'd</v>
      </c>
    </row>
    <row r="569" spans="2:10">
      <c r="B569" s="678"/>
      <c r="C569" s="27" t="s">
        <v>37</v>
      </c>
      <c r="D569" s="146">
        <f>D568</f>
        <v>-2</v>
      </c>
      <c r="E569" s="308">
        <f t="shared" si="103"/>
        <v>-1.45E-4</v>
      </c>
      <c r="F569" s="311">
        <f t="shared" si="103"/>
        <v>1.4499999999999999E-3</v>
      </c>
      <c r="G569" s="126">
        <f t="shared" si="105"/>
        <v>-2.0145E-2</v>
      </c>
      <c r="H569" s="314" t="str">
        <f t="shared" si="106"/>
        <v>Bevel Plate</v>
      </c>
      <c r="I569" s="330">
        <f t="shared" si="104"/>
        <v>1.66E-4</v>
      </c>
      <c r="J569" s="314" t="str">
        <f t="shared" si="107"/>
        <v>Not Req'd</v>
      </c>
    </row>
    <row r="570" spans="2:10">
      <c r="B570" s="678">
        <v>8</v>
      </c>
      <c r="C570" s="27" t="s">
        <v>36</v>
      </c>
      <c r="D570" s="146">
        <f>I17</f>
        <v>-2</v>
      </c>
      <c r="E570" s="308">
        <f t="shared" si="103"/>
        <v>-1.25E-3</v>
      </c>
      <c r="F570" s="311">
        <f t="shared" si="103"/>
        <v>1.25E-3</v>
      </c>
      <c r="G570" s="126">
        <f t="shared" si="105"/>
        <v>-2.1250000000000002E-2</v>
      </c>
      <c r="H570" s="314" t="str">
        <f t="shared" si="106"/>
        <v>Bevel Plate</v>
      </c>
      <c r="I570" s="330">
        <f t="shared" si="104"/>
        <v>1.4999999999999999E-4</v>
      </c>
      <c r="J570" s="314" t="str">
        <f t="shared" si="107"/>
        <v>Not Req'd</v>
      </c>
    </row>
    <row r="571" spans="2:10">
      <c r="B571" s="678"/>
      <c r="C571" s="27" t="s">
        <v>37</v>
      </c>
      <c r="D571" s="146">
        <f>D570</f>
        <v>-2</v>
      </c>
      <c r="E571" s="308">
        <f t="shared" si="103"/>
        <v>-1.0549999999999999E-3</v>
      </c>
      <c r="F571" s="311">
        <f t="shared" si="103"/>
        <v>1.0549999999999999E-3</v>
      </c>
      <c r="G571" s="126">
        <f t="shared" si="105"/>
        <v>-2.1055000000000001E-2</v>
      </c>
      <c r="H571" s="314" t="str">
        <f t="shared" si="106"/>
        <v>Bevel Plate</v>
      </c>
      <c r="I571" s="330">
        <f t="shared" si="104"/>
        <v>1.35E-4</v>
      </c>
      <c r="J571" s="314" t="str">
        <f t="shared" si="107"/>
        <v>Not Req'd</v>
      </c>
    </row>
    <row r="572" spans="2:10">
      <c r="B572" s="678">
        <v>9</v>
      </c>
      <c r="C572" s="27" t="s">
        <v>36</v>
      </c>
      <c r="D572" s="146" t="str">
        <f>I18</f>
        <v>-----</v>
      </c>
      <c r="E572" s="308" t="str">
        <f t="shared" si="103"/>
        <v>-----</v>
      </c>
      <c r="F572" s="311" t="str">
        <f t="shared" si="103"/>
        <v>-----</v>
      </c>
      <c r="G572" s="126" t="str">
        <f t="shared" si="105"/>
        <v>-----</v>
      </c>
      <c r="H572" s="314" t="str">
        <f t="shared" si="106"/>
        <v>-----</v>
      </c>
      <c r="I572" s="330" t="str">
        <f t="shared" si="104"/>
        <v>-----</v>
      </c>
      <c r="J572" s="314" t="str">
        <f t="shared" si="107"/>
        <v>-----</v>
      </c>
    </row>
    <row r="573" spans="2:10">
      <c r="B573" s="678"/>
      <c r="C573" s="27" t="s">
        <v>37</v>
      </c>
      <c r="D573" s="146" t="str">
        <f>D572</f>
        <v>-----</v>
      </c>
      <c r="E573" s="308" t="str">
        <f t="shared" si="103"/>
        <v>-----</v>
      </c>
      <c r="F573" s="311" t="str">
        <f t="shared" si="103"/>
        <v>-----</v>
      </c>
      <c r="G573" s="126" t="str">
        <f t="shared" si="105"/>
        <v>-----</v>
      </c>
      <c r="H573" s="314" t="str">
        <f t="shared" si="106"/>
        <v>-----</v>
      </c>
      <c r="I573" s="330" t="str">
        <f t="shared" si="104"/>
        <v>-----</v>
      </c>
      <c r="J573" s="314" t="str">
        <f t="shared" si="107"/>
        <v>-----</v>
      </c>
    </row>
    <row r="574" spans="2:10">
      <c r="B574" s="678">
        <v>10</v>
      </c>
      <c r="C574" s="27" t="s">
        <v>36</v>
      </c>
      <c r="D574" s="146" t="str">
        <f>I19</f>
        <v>-----</v>
      </c>
      <c r="E574" s="308" t="str">
        <f t="shared" si="103"/>
        <v>-----</v>
      </c>
      <c r="F574" s="311" t="str">
        <f t="shared" si="103"/>
        <v>-----</v>
      </c>
      <c r="G574" s="126" t="str">
        <f t="shared" si="105"/>
        <v>-----</v>
      </c>
      <c r="H574" s="314" t="str">
        <f t="shared" si="106"/>
        <v>-----</v>
      </c>
      <c r="I574" s="330" t="str">
        <f t="shared" si="104"/>
        <v>-----</v>
      </c>
      <c r="J574" s="314" t="str">
        <f t="shared" si="107"/>
        <v>-----</v>
      </c>
    </row>
    <row r="575" spans="2:10" ht="13.5" thickBot="1">
      <c r="B575" s="681"/>
      <c r="C575" s="17" t="s">
        <v>37</v>
      </c>
      <c r="D575" s="147" t="str">
        <f>D574</f>
        <v>-----</v>
      </c>
      <c r="E575" s="309" t="str">
        <f t="shared" si="103"/>
        <v>-----</v>
      </c>
      <c r="F575" s="312" t="str">
        <f t="shared" si="103"/>
        <v>-----</v>
      </c>
      <c r="G575" s="127" t="str">
        <f t="shared" si="105"/>
        <v>-----</v>
      </c>
      <c r="H575" s="315" t="str">
        <f t="shared" si="106"/>
        <v>-----</v>
      </c>
      <c r="I575" s="331" t="str">
        <f t="shared" si="104"/>
        <v>-----</v>
      </c>
      <c r="J575" s="315" t="str">
        <f t="shared" si="107"/>
        <v>-----</v>
      </c>
    </row>
    <row r="576" spans="2:10">
      <c r="B576" s="19" t="s">
        <v>442</v>
      </c>
    </row>
    <row r="577" spans="1:12">
      <c r="B577" s="19" t="s">
        <v>443</v>
      </c>
    </row>
    <row r="579" spans="1:12">
      <c r="A579" s="266" t="s">
        <v>485</v>
      </c>
      <c r="I579" s="255" t="s">
        <v>445</v>
      </c>
      <c r="J579" s="1">
        <v>1.33</v>
      </c>
      <c r="K579" s="2" t="s">
        <v>446</v>
      </c>
    </row>
    <row r="580" spans="1:12" ht="13.5" thickBot="1"/>
    <row r="581" spans="1:12" s="5" customFormat="1" ht="13.5" thickBot="1">
      <c r="B581" s="10"/>
      <c r="C581" s="92"/>
      <c r="D581" s="10"/>
      <c r="E581" s="690" t="s">
        <v>452</v>
      </c>
      <c r="F581" s="692"/>
      <c r="G581" s="10" t="s">
        <v>447</v>
      </c>
      <c r="H581" s="10" t="s">
        <v>447</v>
      </c>
      <c r="I581" s="10" t="s">
        <v>404</v>
      </c>
      <c r="J581" s="10" t="s">
        <v>404</v>
      </c>
      <c r="K581" s="10" t="s">
        <v>42</v>
      </c>
      <c r="L581" s="10" t="s">
        <v>42</v>
      </c>
    </row>
    <row r="582" spans="1:12" s="5" customFormat="1">
      <c r="B582" s="15"/>
      <c r="C582" s="91"/>
      <c r="D582" s="15" t="s">
        <v>310</v>
      </c>
      <c r="E582" s="10" t="s">
        <v>404</v>
      </c>
      <c r="F582" s="10" t="s">
        <v>404</v>
      </c>
      <c r="G582" s="15" t="s">
        <v>15</v>
      </c>
      <c r="H582" s="15" t="s">
        <v>15</v>
      </c>
      <c r="I582" s="15" t="s">
        <v>451</v>
      </c>
      <c r="J582" s="15" t="s">
        <v>451</v>
      </c>
      <c r="K582" s="15" t="s">
        <v>460</v>
      </c>
      <c r="L582" s="15" t="s">
        <v>465</v>
      </c>
    </row>
    <row r="583" spans="1:12" s="5" customFormat="1">
      <c r="B583" s="15"/>
      <c r="C583" s="91"/>
      <c r="D583" s="15" t="s">
        <v>10</v>
      </c>
      <c r="E583" s="15" t="s">
        <v>451</v>
      </c>
      <c r="F583" s="15" t="s">
        <v>451</v>
      </c>
      <c r="G583" s="15" t="s">
        <v>43</v>
      </c>
      <c r="H583" s="15" t="s">
        <v>166</v>
      </c>
      <c r="I583" s="15" t="s">
        <v>454</v>
      </c>
      <c r="J583" s="15" t="s">
        <v>455</v>
      </c>
      <c r="K583" s="15" t="s">
        <v>461</v>
      </c>
      <c r="L583" s="15" t="s">
        <v>148</v>
      </c>
    </row>
    <row r="584" spans="1:12" s="5" customFormat="1" ht="14.25">
      <c r="B584" s="15" t="s">
        <v>10</v>
      </c>
      <c r="C584" s="91" t="s">
        <v>35</v>
      </c>
      <c r="D584" s="15" t="s">
        <v>11</v>
      </c>
      <c r="E584" s="15" t="s">
        <v>85</v>
      </c>
      <c r="F584" s="15" t="s">
        <v>16</v>
      </c>
      <c r="G584" s="15" t="s">
        <v>448</v>
      </c>
      <c r="H584" s="15" t="s">
        <v>448</v>
      </c>
      <c r="I584" s="15" t="s">
        <v>16</v>
      </c>
      <c r="J584" s="322" t="s">
        <v>463</v>
      </c>
      <c r="K584" s="322" t="s">
        <v>464</v>
      </c>
      <c r="L584" s="15" t="s">
        <v>469</v>
      </c>
    </row>
    <row r="585" spans="1:12" s="5" customFormat="1" ht="16.5" thickBot="1">
      <c r="B585" s="11" t="s">
        <v>9</v>
      </c>
      <c r="C585" s="54" t="s">
        <v>21</v>
      </c>
      <c r="D585" s="11" t="s">
        <v>12</v>
      </c>
      <c r="E585" s="11" t="s">
        <v>466</v>
      </c>
      <c r="F585" s="11" t="s">
        <v>467</v>
      </c>
      <c r="G585" s="11" t="s">
        <v>449</v>
      </c>
      <c r="H585" s="11" t="s">
        <v>450</v>
      </c>
      <c r="I585" s="11" t="s">
        <v>457</v>
      </c>
      <c r="J585" s="11" t="s">
        <v>456</v>
      </c>
      <c r="K585" s="11" t="s">
        <v>462</v>
      </c>
      <c r="L585" s="11" t="s">
        <v>86</v>
      </c>
    </row>
    <row r="586" spans="1:12">
      <c r="B586" s="693">
        <v>1</v>
      </c>
      <c r="C586" s="16" t="s">
        <v>36</v>
      </c>
      <c r="D586" s="177" t="str">
        <f t="shared" ref="D586:D605" si="108">D457</f>
        <v>EXP</v>
      </c>
      <c r="E586" s="323">
        <f>IF(D586="-----","-----",IF(D586="EXP",MAX(C141+1,D10+1),MAX(C141+6,D10+8)))</f>
        <v>31</v>
      </c>
      <c r="F586" s="324">
        <f t="shared" ref="F586:F605" si="109">IF(D586="-----","-----",D141+1)</f>
        <v>17</v>
      </c>
      <c r="G586" s="286">
        <f t="shared" ref="G586:G605" si="110">IF(C83=0,"-----",C83+D83+E83+H83+I83+G83*$J$579)</f>
        <v>628</v>
      </c>
      <c r="H586" s="112">
        <f t="shared" ref="H586:H605" si="111">IF(G586="-----","-----",G586/(C141*D141))</f>
        <v>1.3083333333333333</v>
      </c>
      <c r="I586" s="112">
        <f>IF(D586="-----","-----",(C141-D10)/2)</f>
        <v>6</v>
      </c>
      <c r="J586" s="288">
        <f t="shared" ref="J586:J605" si="112">IF(I586="-----","-----",IF(I586&gt;=0,H586*D141*(I586^2)/2,0))</f>
        <v>376.8</v>
      </c>
      <c r="K586" s="112">
        <f>IF(J586="-----","-----",J586/(0.55*B32))</f>
        <v>19.030303030303031</v>
      </c>
      <c r="L586" s="224">
        <f>IF(K586="-----","-----",SQRT(6*K586/F586))</f>
        <v>2.5916360740094184</v>
      </c>
    </row>
    <row r="587" spans="1:12">
      <c r="B587" s="678"/>
      <c r="C587" s="27" t="s">
        <v>37</v>
      </c>
      <c r="D587" s="27" t="str">
        <f t="shared" si="108"/>
        <v>EXP</v>
      </c>
      <c r="E587" s="325">
        <f>IF(D587="-----","-----",IF(D587="EXP",MAX(C142+1,D10+1),MAX(C142+6,D10+8)))</f>
        <v>31</v>
      </c>
      <c r="F587" s="326">
        <f t="shared" si="109"/>
        <v>17</v>
      </c>
      <c r="G587" s="289">
        <f t="shared" si="110"/>
        <v>608.76</v>
      </c>
      <c r="H587" s="90">
        <f t="shared" si="111"/>
        <v>1.2682499999999999</v>
      </c>
      <c r="I587" s="90">
        <f>IF(D587="-----","-----",(C142-D10)/2)</f>
        <v>6</v>
      </c>
      <c r="J587" s="285">
        <f t="shared" si="112"/>
        <v>365.25599999999997</v>
      </c>
      <c r="K587" s="90">
        <f>IF(J587="-----","-----",J587/(0.55*B32))</f>
        <v>18.447272727272725</v>
      </c>
      <c r="L587" s="225">
        <f t="shared" ref="L587:L605" si="113">IF(K587="-----","-----",SQRT(6*K587/F587))</f>
        <v>2.5516273511305352</v>
      </c>
    </row>
    <row r="588" spans="1:12">
      <c r="B588" s="678">
        <v>2</v>
      </c>
      <c r="C588" s="27" t="s">
        <v>36</v>
      </c>
      <c r="D588" s="27" t="str">
        <f t="shared" si="108"/>
        <v>EXP</v>
      </c>
      <c r="E588" s="325">
        <f>IF(D588="-----","-----",IF(D588="EXP",MAX(C143+1,D11+1),MAX(C143+6,D11+8)))</f>
        <v>31</v>
      </c>
      <c r="F588" s="326">
        <f t="shared" si="109"/>
        <v>24</v>
      </c>
      <c r="G588" s="289">
        <f t="shared" si="110"/>
        <v>852.26</v>
      </c>
      <c r="H588" s="90">
        <f t="shared" si="111"/>
        <v>1.235159420289855</v>
      </c>
      <c r="I588" s="90">
        <f>IF(D588="-----","-----",(C143-D11)/2)</f>
        <v>6</v>
      </c>
      <c r="J588" s="285">
        <f t="shared" si="112"/>
        <v>511.35599999999999</v>
      </c>
      <c r="K588" s="90">
        <f>IF(J588="-----","-----",J588/(0.55*B33))</f>
        <v>25.826060606060604</v>
      </c>
      <c r="L588" s="225">
        <f t="shared" si="113"/>
        <v>2.54096736529912</v>
      </c>
    </row>
    <row r="589" spans="1:12">
      <c r="B589" s="678"/>
      <c r="C589" s="27" t="s">
        <v>37</v>
      </c>
      <c r="D589" s="27" t="str">
        <f t="shared" si="108"/>
        <v>EXP</v>
      </c>
      <c r="E589" s="325">
        <f>IF(D589="-----","-----",IF(D589="EXP",MAX(C144+1,D11+1),MAX(C144+6,D11+8)))</f>
        <v>31</v>
      </c>
      <c r="F589" s="326">
        <f t="shared" si="109"/>
        <v>24</v>
      </c>
      <c r="G589" s="289">
        <f t="shared" si="110"/>
        <v>843.6</v>
      </c>
      <c r="H589" s="90">
        <f t="shared" si="111"/>
        <v>1.222608695652174</v>
      </c>
      <c r="I589" s="90">
        <f>IF(D589="-----","-----",(C144-D11)/2)</f>
        <v>6</v>
      </c>
      <c r="J589" s="285">
        <f t="shared" si="112"/>
        <v>506.16</v>
      </c>
      <c r="K589" s="90">
        <f>IF(J589="-----","-----",J589/(0.55*B33))</f>
        <v>25.563636363636363</v>
      </c>
      <c r="L589" s="225">
        <f t="shared" si="113"/>
        <v>2.5280247409606358</v>
      </c>
    </row>
    <row r="590" spans="1:12">
      <c r="B590" s="678">
        <v>3</v>
      </c>
      <c r="C590" s="27" t="s">
        <v>36</v>
      </c>
      <c r="D590" s="27" t="str">
        <f t="shared" si="108"/>
        <v>EXP</v>
      </c>
      <c r="E590" s="325">
        <f>IF(D590="-----","-----",IF(D590="EXP",MAX(C145+1,D12+1),MAX(C145+6,D12+8)))</f>
        <v>31</v>
      </c>
      <c r="F590" s="326">
        <f t="shared" si="109"/>
        <v>24</v>
      </c>
      <c r="G590" s="289">
        <f t="shared" si="110"/>
        <v>862.25</v>
      </c>
      <c r="H590" s="90">
        <f t="shared" si="111"/>
        <v>1.2496376811594203</v>
      </c>
      <c r="I590" s="90">
        <f>IF(D590="-----","-----",(C145-D12)/2)</f>
        <v>3</v>
      </c>
      <c r="J590" s="285">
        <f t="shared" si="112"/>
        <v>129.33750000000001</v>
      </c>
      <c r="K590" s="90">
        <f>IF(J590="-----","-----",J590/(0.55*B34))</f>
        <v>6.5321969696969697</v>
      </c>
      <c r="L590" s="225">
        <f t="shared" si="113"/>
        <v>1.2779081510125219</v>
      </c>
    </row>
    <row r="591" spans="1:12">
      <c r="B591" s="678"/>
      <c r="C591" s="27" t="s">
        <v>37</v>
      </c>
      <c r="D591" s="27" t="str">
        <f t="shared" si="108"/>
        <v>EXP</v>
      </c>
      <c r="E591" s="325">
        <f>IF(D591="-----","-----",IF(D591="EXP",MAX(C146+1,D12+1),MAX(C146+6,D12+8)))</f>
        <v>31</v>
      </c>
      <c r="F591" s="326">
        <f t="shared" si="109"/>
        <v>24</v>
      </c>
      <c r="G591" s="289">
        <f t="shared" si="110"/>
        <v>842.6</v>
      </c>
      <c r="H591" s="90">
        <f t="shared" si="111"/>
        <v>1.221159420289855</v>
      </c>
      <c r="I591" s="90">
        <f>IF(D591="-----","-----",(C146-D12)/2)</f>
        <v>3</v>
      </c>
      <c r="J591" s="285">
        <f t="shared" si="112"/>
        <v>126.39</v>
      </c>
      <c r="K591" s="90">
        <f>IF(J591="-----","-----",J591/(0.55*B34))</f>
        <v>6.3833333333333329</v>
      </c>
      <c r="L591" s="225">
        <f t="shared" si="113"/>
        <v>1.2632629707758132</v>
      </c>
    </row>
    <row r="592" spans="1:12">
      <c r="B592" s="678">
        <v>4</v>
      </c>
      <c r="C592" s="27" t="s">
        <v>36</v>
      </c>
      <c r="D592" s="27" t="str">
        <f t="shared" si="108"/>
        <v>FIX</v>
      </c>
      <c r="E592" s="325">
        <f>IF(D592="-----","-----",IF(D592="EXP",MAX(C147+1,D13+1),MAX(C147+6,D13+8)))</f>
        <v>36</v>
      </c>
      <c r="F592" s="326">
        <f t="shared" si="109"/>
        <v>24</v>
      </c>
      <c r="G592" s="289">
        <f t="shared" si="110"/>
        <v>906.88</v>
      </c>
      <c r="H592" s="90">
        <f t="shared" si="111"/>
        <v>1.3143188405797102</v>
      </c>
      <c r="I592" s="90">
        <f>IF(D592="-----","-----",(C147-D13)/2)</f>
        <v>3</v>
      </c>
      <c r="J592" s="285">
        <f t="shared" si="112"/>
        <v>136.03200000000001</v>
      </c>
      <c r="K592" s="90">
        <f>IF(J592="-----","-----",J592/(0.55*B35))</f>
        <v>6.870303030303031</v>
      </c>
      <c r="L592" s="225">
        <f t="shared" si="113"/>
        <v>1.310563145207341</v>
      </c>
    </row>
    <row r="593" spans="2:12">
      <c r="B593" s="678"/>
      <c r="C593" s="27" t="s">
        <v>37</v>
      </c>
      <c r="D593" s="27" t="str">
        <f t="shared" si="108"/>
        <v>FIX</v>
      </c>
      <c r="E593" s="325">
        <f>IF(D593="-----","-----",IF(D593="EXP",MAX(C148+1,D13+1),MAX(C148+6,D13+8)))</f>
        <v>36</v>
      </c>
      <c r="F593" s="326">
        <f t="shared" si="109"/>
        <v>24</v>
      </c>
      <c r="G593" s="289">
        <f t="shared" si="110"/>
        <v>881.90000000000009</v>
      </c>
      <c r="H593" s="90">
        <f t="shared" si="111"/>
        <v>1.2781159420289856</v>
      </c>
      <c r="I593" s="90">
        <f>IF(D593="-----","-----",(C148-D13)/2)</f>
        <v>3</v>
      </c>
      <c r="J593" s="285">
        <f t="shared" si="112"/>
        <v>132.285</v>
      </c>
      <c r="K593" s="90">
        <f>IF(J593="-----","-----",J593/(0.55*B35))</f>
        <v>6.6810606060606057</v>
      </c>
      <c r="L593" s="225">
        <f t="shared" si="113"/>
        <v>1.2923873844614668</v>
      </c>
    </row>
    <row r="594" spans="2:12">
      <c r="B594" s="678">
        <v>5</v>
      </c>
      <c r="C594" s="27" t="s">
        <v>36</v>
      </c>
      <c r="D594" s="27" t="str">
        <f t="shared" si="108"/>
        <v>FIX</v>
      </c>
      <c r="E594" s="325">
        <f>IF(D594="-----","-----",IF(D594="EXP",MAX(C149+1,D14+1),MAX(C149+6,D14+8)))</f>
        <v>36</v>
      </c>
      <c r="F594" s="326">
        <f t="shared" si="109"/>
        <v>24</v>
      </c>
      <c r="G594" s="289">
        <f t="shared" si="110"/>
        <v>916.87</v>
      </c>
      <c r="H594" s="90">
        <f t="shared" si="111"/>
        <v>1.3287971014492754</v>
      </c>
      <c r="I594" s="90">
        <f>IF(D594="-----","-----",(C149-D14)/2)</f>
        <v>3</v>
      </c>
      <c r="J594" s="285">
        <f t="shared" si="112"/>
        <v>137.53050000000002</v>
      </c>
      <c r="K594" s="90">
        <f>IF(J594="-----","-----",J594/(0.55*B36))</f>
        <v>6.9459848484848488</v>
      </c>
      <c r="L594" s="225">
        <f t="shared" si="113"/>
        <v>1.3177618191923806</v>
      </c>
    </row>
    <row r="595" spans="2:12">
      <c r="B595" s="678"/>
      <c r="C595" s="27" t="s">
        <v>37</v>
      </c>
      <c r="D595" s="27" t="str">
        <f t="shared" si="108"/>
        <v>FIX</v>
      </c>
      <c r="E595" s="325">
        <f>IF(D595="-----","-----",IF(D595="EXP",MAX(C150+1,D14+1),MAX(C150+6,D14+8)))</f>
        <v>36</v>
      </c>
      <c r="F595" s="326">
        <f t="shared" si="109"/>
        <v>24</v>
      </c>
      <c r="G595" s="289">
        <f t="shared" si="110"/>
        <v>890.56</v>
      </c>
      <c r="H595" s="90">
        <f t="shared" si="111"/>
        <v>1.2906666666666666</v>
      </c>
      <c r="I595" s="90">
        <f>IF(D595="-----","-----",(C150-D14)/2)</f>
        <v>3</v>
      </c>
      <c r="J595" s="285">
        <f t="shared" si="112"/>
        <v>133.584</v>
      </c>
      <c r="K595" s="90">
        <f>IF(J595="-----","-----",J595/(0.55*B36))</f>
        <v>6.7466666666666661</v>
      </c>
      <c r="L595" s="225">
        <f t="shared" si="113"/>
        <v>1.2987173159185437</v>
      </c>
    </row>
    <row r="596" spans="2:12">
      <c r="B596" s="678">
        <v>6</v>
      </c>
      <c r="C596" s="27" t="s">
        <v>36</v>
      </c>
      <c r="D596" s="27" t="str">
        <f t="shared" si="108"/>
        <v>EXP</v>
      </c>
      <c r="E596" s="325">
        <f>IF(D596="-----","-----",IF(D596="EXP",MAX(C151+1,D15+1),MAX(C151+6,D15+8)))</f>
        <v>31</v>
      </c>
      <c r="F596" s="326">
        <f t="shared" si="109"/>
        <v>24</v>
      </c>
      <c r="G596" s="289">
        <f t="shared" si="110"/>
        <v>852.26</v>
      </c>
      <c r="H596" s="90">
        <f t="shared" si="111"/>
        <v>1.235159420289855</v>
      </c>
      <c r="I596" s="90">
        <f>IF(D596="-----","-----",(C151-D15)/2)</f>
        <v>3</v>
      </c>
      <c r="J596" s="285">
        <f t="shared" si="112"/>
        <v>127.839</v>
      </c>
      <c r="K596" s="90">
        <f>IF(J596="-----","-----",J596/(0.55*B37))</f>
        <v>6.4565151515151511</v>
      </c>
      <c r="L596" s="225">
        <f t="shared" si="113"/>
        <v>1.27048368264956</v>
      </c>
    </row>
    <row r="597" spans="2:12">
      <c r="B597" s="678"/>
      <c r="C597" s="27" t="s">
        <v>37</v>
      </c>
      <c r="D597" s="27" t="str">
        <f t="shared" si="108"/>
        <v>EXP</v>
      </c>
      <c r="E597" s="325">
        <f>IF(D597="-----","-----",IF(D597="EXP",MAX(C152+1,D15+1),MAX(C152+6,D15+8)))</f>
        <v>31</v>
      </c>
      <c r="F597" s="326">
        <f t="shared" si="109"/>
        <v>24</v>
      </c>
      <c r="G597" s="289">
        <f t="shared" si="110"/>
        <v>824.95</v>
      </c>
      <c r="H597" s="90">
        <f t="shared" si="111"/>
        <v>1.1955797101449277</v>
      </c>
      <c r="I597" s="90">
        <f>IF(D597="-----","-----",(C152-D15)/2)</f>
        <v>3</v>
      </c>
      <c r="J597" s="285">
        <f t="shared" si="112"/>
        <v>123.74250000000002</v>
      </c>
      <c r="K597" s="90">
        <f>IF(J597="-----","-----",J597/(0.55*B37))</f>
        <v>6.2496212121212134</v>
      </c>
      <c r="L597" s="225">
        <f t="shared" si="113"/>
        <v>1.249962120638183</v>
      </c>
    </row>
    <row r="598" spans="2:12">
      <c r="B598" s="678">
        <v>7</v>
      </c>
      <c r="C598" s="27" t="s">
        <v>36</v>
      </c>
      <c r="D598" s="27" t="str">
        <f t="shared" si="108"/>
        <v>EXP</v>
      </c>
      <c r="E598" s="325">
        <f>IF(D598="-----","-----",IF(D598="EXP",MAX(C153+1,D16+1),MAX(C153+6,D16+8)))</f>
        <v>31</v>
      </c>
      <c r="F598" s="326">
        <f t="shared" si="109"/>
        <v>24</v>
      </c>
      <c r="G598" s="289">
        <f t="shared" si="110"/>
        <v>837.94</v>
      </c>
      <c r="H598" s="90">
        <f t="shared" si="111"/>
        <v>1.2144057971014492</v>
      </c>
      <c r="I598" s="90">
        <f>IF(D598="-----","-----",(C153-D16)/2)</f>
        <v>6</v>
      </c>
      <c r="J598" s="285">
        <f t="shared" si="112"/>
        <v>502.76399999999995</v>
      </c>
      <c r="K598" s="90">
        <f>IF(J598="-----","-----",J598/(0.55*B38))</f>
        <v>25.392121212121207</v>
      </c>
      <c r="L598" s="225">
        <f t="shared" si="113"/>
        <v>2.5195297781590718</v>
      </c>
    </row>
    <row r="599" spans="2:12">
      <c r="B599" s="678"/>
      <c r="C599" s="27" t="s">
        <v>37</v>
      </c>
      <c r="D599" s="27" t="str">
        <f t="shared" si="108"/>
        <v>EXP</v>
      </c>
      <c r="E599" s="325">
        <f>IF(D599="-----","-----",IF(D599="EXP",MAX(C154+1,D16+1),MAX(C154+6,D16+8)))</f>
        <v>31</v>
      </c>
      <c r="F599" s="326">
        <f t="shared" si="109"/>
        <v>24</v>
      </c>
      <c r="G599" s="289">
        <f t="shared" si="110"/>
        <v>806.3</v>
      </c>
      <c r="H599" s="90">
        <f t="shared" si="111"/>
        <v>1.1685507246376812</v>
      </c>
      <c r="I599" s="90">
        <f>IF(D599="-----","-----",(C154-D16)/2)</f>
        <v>6</v>
      </c>
      <c r="J599" s="285">
        <f t="shared" si="112"/>
        <v>483.78</v>
      </c>
      <c r="K599" s="90">
        <f>IF(J599="-----","-----",J599/(0.55*B38))</f>
        <v>24.43333333333333</v>
      </c>
      <c r="L599" s="225">
        <f t="shared" si="113"/>
        <v>2.4715042652873032</v>
      </c>
    </row>
    <row r="600" spans="2:12">
      <c r="B600" s="678">
        <v>8</v>
      </c>
      <c r="C600" s="27" t="s">
        <v>36</v>
      </c>
      <c r="D600" s="27" t="str">
        <f t="shared" si="108"/>
        <v>EXP</v>
      </c>
      <c r="E600" s="325">
        <f>IF(D600="-----","-----",IF(D600="EXP",MAX(C155+1,D17+1),MAX(C155+6,D17+8)))</f>
        <v>31</v>
      </c>
      <c r="F600" s="326">
        <f t="shared" si="109"/>
        <v>17.5</v>
      </c>
      <c r="G600" s="289">
        <f t="shared" si="110"/>
        <v>510.14</v>
      </c>
      <c r="H600" s="90">
        <f t="shared" si="111"/>
        <v>1.0305858585858585</v>
      </c>
      <c r="I600" s="90">
        <f>IF(D600="-----","-----",(C155-D17)/2)</f>
        <v>6</v>
      </c>
      <c r="J600" s="285">
        <f t="shared" si="112"/>
        <v>306.08399999999995</v>
      </c>
      <c r="K600" s="90">
        <f>IF(J600="-----","-----",J600/(0.55*B39))</f>
        <v>15.458787878787875</v>
      </c>
      <c r="L600" s="225">
        <f t="shared" si="113"/>
        <v>2.3022067335832035</v>
      </c>
    </row>
    <row r="601" spans="2:12">
      <c r="B601" s="678"/>
      <c r="C601" s="27" t="s">
        <v>37</v>
      </c>
      <c r="D601" s="27" t="str">
        <f t="shared" si="108"/>
        <v>EXP</v>
      </c>
      <c r="E601" s="325">
        <f>IF(D601="-----","-----",IF(D601="EXP",MAX(C156+1,D17+1),MAX(C156+6,D17+8)))</f>
        <v>31</v>
      </c>
      <c r="F601" s="326">
        <f t="shared" si="109"/>
        <v>17</v>
      </c>
      <c r="G601" s="289">
        <f t="shared" si="110"/>
        <v>461.5</v>
      </c>
      <c r="H601" s="90">
        <f t="shared" si="111"/>
        <v>0.9614583333333333</v>
      </c>
      <c r="I601" s="90">
        <f>IF(D601="-----","-----",(C156-D17)/2)</f>
        <v>6</v>
      </c>
      <c r="J601" s="285">
        <f t="shared" si="112"/>
        <v>276.89999999999998</v>
      </c>
      <c r="K601" s="90">
        <f>IF(J601="-----","-----",J601/(0.55*B39))</f>
        <v>13.984848484848483</v>
      </c>
      <c r="L601" s="225">
        <f t="shared" si="113"/>
        <v>2.2216725404535533</v>
      </c>
    </row>
    <row r="602" spans="2:12">
      <c r="B602" s="678">
        <v>9</v>
      </c>
      <c r="C602" s="27" t="s">
        <v>36</v>
      </c>
      <c r="D602" s="27" t="str">
        <f t="shared" si="108"/>
        <v>-----</v>
      </c>
      <c r="E602" s="325" t="str">
        <f>IF(D602="-----","-----",IF(D602="EXP",MAX(C157+1,D18+1),MAX(C157+6,D18+8)))</f>
        <v>-----</v>
      </c>
      <c r="F602" s="326" t="str">
        <f t="shared" si="109"/>
        <v>-----</v>
      </c>
      <c r="G602" s="289" t="str">
        <f t="shared" si="110"/>
        <v>-----</v>
      </c>
      <c r="H602" s="90" t="str">
        <f t="shared" si="111"/>
        <v>-----</v>
      </c>
      <c r="I602" s="90" t="str">
        <f>IF(D602="-----","-----",(C157-D18)/2)</f>
        <v>-----</v>
      </c>
      <c r="J602" s="285" t="str">
        <f t="shared" si="112"/>
        <v>-----</v>
      </c>
      <c r="K602" s="90" t="str">
        <f>IF(J602="-----","-----",J602/(0.55*B40))</f>
        <v>-----</v>
      </c>
      <c r="L602" s="225" t="str">
        <f t="shared" si="113"/>
        <v>-----</v>
      </c>
    </row>
    <row r="603" spans="2:12">
      <c r="B603" s="678"/>
      <c r="C603" s="27" t="s">
        <v>37</v>
      </c>
      <c r="D603" s="27" t="str">
        <f t="shared" si="108"/>
        <v>-----</v>
      </c>
      <c r="E603" s="325" t="str">
        <f>IF(D603="-----","-----",IF(D603="EXP",MAX(C158+1,D18+1),MAX(C158+6,D18+8)))</f>
        <v>-----</v>
      </c>
      <c r="F603" s="326" t="str">
        <f t="shared" si="109"/>
        <v>-----</v>
      </c>
      <c r="G603" s="289" t="str">
        <f t="shared" si="110"/>
        <v>-----</v>
      </c>
      <c r="H603" s="90" t="str">
        <f t="shared" si="111"/>
        <v>-----</v>
      </c>
      <c r="I603" s="90" t="str">
        <f>IF(D603="-----","-----",(C158-D18)/2)</f>
        <v>-----</v>
      </c>
      <c r="J603" s="285" t="str">
        <f t="shared" si="112"/>
        <v>-----</v>
      </c>
      <c r="K603" s="90" t="str">
        <f>IF(J603="-----","-----",J603/(0.55*B40))</f>
        <v>-----</v>
      </c>
      <c r="L603" s="225" t="str">
        <f t="shared" si="113"/>
        <v>-----</v>
      </c>
    </row>
    <row r="604" spans="2:12">
      <c r="B604" s="678">
        <v>10</v>
      </c>
      <c r="C604" s="27" t="s">
        <v>36</v>
      </c>
      <c r="D604" s="27" t="str">
        <f t="shared" si="108"/>
        <v>-----</v>
      </c>
      <c r="E604" s="325" t="str">
        <f>IF(D604="-----","-----",IF(D604="EXP",MAX(C159+1,D19+1),MAX(C159+6,D19+8)))</f>
        <v>-----</v>
      </c>
      <c r="F604" s="326" t="str">
        <f t="shared" si="109"/>
        <v>-----</v>
      </c>
      <c r="G604" s="289" t="str">
        <f t="shared" si="110"/>
        <v>-----</v>
      </c>
      <c r="H604" s="90" t="str">
        <f t="shared" si="111"/>
        <v>-----</v>
      </c>
      <c r="I604" s="90" t="str">
        <f>IF(D604="-----","-----",(C159-D19)/2)</f>
        <v>-----</v>
      </c>
      <c r="J604" s="285" t="str">
        <f t="shared" si="112"/>
        <v>-----</v>
      </c>
      <c r="K604" s="90" t="str">
        <f>IF(J604="-----","-----",J604/(0.55*B41))</f>
        <v>-----</v>
      </c>
      <c r="L604" s="225" t="str">
        <f t="shared" si="113"/>
        <v>-----</v>
      </c>
    </row>
    <row r="605" spans="2:12" ht="13.5" thickBot="1">
      <c r="B605" s="681"/>
      <c r="C605" s="17" t="s">
        <v>37</v>
      </c>
      <c r="D605" s="17" t="str">
        <f t="shared" si="108"/>
        <v>-----</v>
      </c>
      <c r="E605" s="327" t="str">
        <f>IF(D605="-----","-----",IF(D605="EXP",MAX(C160+1,D19+1),MAX(C160+6,D19+8)))</f>
        <v>-----</v>
      </c>
      <c r="F605" s="328" t="str">
        <f t="shared" si="109"/>
        <v>-----</v>
      </c>
      <c r="G605" s="290" t="str">
        <f t="shared" si="110"/>
        <v>-----</v>
      </c>
      <c r="H605" s="120" t="str">
        <f t="shared" si="111"/>
        <v>-----</v>
      </c>
      <c r="I605" s="120" t="str">
        <f>IF(D605="-----","-----",(C160-D19)/2)</f>
        <v>-----</v>
      </c>
      <c r="J605" s="292" t="str">
        <f t="shared" si="112"/>
        <v>-----</v>
      </c>
      <c r="K605" s="120" t="str">
        <f>IF(J605="-----","-----",J605/(0.55*B41))</f>
        <v>-----</v>
      </c>
      <c r="L605" s="226" t="str">
        <f t="shared" si="113"/>
        <v>-----</v>
      </c>
    </row>
    <row r="606" spans="2:12">
      <c r="B606" s="19" t="s">
        <v>69</v>
      </c>
    </row>
    <row r="607" spans="2:12">
      <c r="B607" s="19" t="s">
        <v>453</v>
      </c>
    </row>
    <row r="608" spans="2:12" ht="13.5">
      <c r="B608" s="19" t="s">
        <v>468</v>
      </c>
    </row>
    <row r="609" spans="1:12">
      <c r="B609" s="19"/>
    </row>
    <row r="610" spans="1:12">
      <c r="A610" s="266" t="s">
        <v>486</v>
      </c>
      <c r="B610" s="19"/>
      <c r="I610" s="6" t="s">
        <v>492</v>
      </c>
      <c r="J610" s="342">
        <v>1.5</v>
      </c>
      <c r="K610" s="3" t="s">
        <v>490</v>
      </c>
    </row>
    <row r="611" spans="1:12" ht="13.5" thickBot="1"/>
    <row r="612" spans="1:12" s="5" customFormat="1" ht="13.5" thickBot="1">
      <c r="B612" s="10"/>
      <c r="C612" s="10"/>
      <c r="D612" s="712" t="s">
        <v>487</v>
      </c>
      <c r="E612" s="713"/>
      <c r="F612" s="160" t="s">
        <v>491</v>
      </c>
      <c r="G612" s="690" t="s">
        <v>473</v>
      </c>
      <c r="H612" s="691"/>
      <c r="I612" s="692"/>
      <c r="J612" s="690" t="s">
        <v>479</v>
      </c>
      <c r="K612" s="691"/>
      <c r="L612" s="692"/>
    </row>
    <row r="613" spans="1:12" s="5" customFormat="1">
      <c r="B613" s="15"/>
      <c r="C613" s="15"/>
      <c r="D613" s="160" t="s">
        <v>404</v>
      </c>
      <c r="E613" s="160" t="s">
        <v>404</v>
      </c>
      <c r="F613" s="156" t="s">
        <v>465</v>
      </c>
      <c r="G613" s="10" t="s">
        <v>472</v>
      </c>
      <c r="H613" s="160" t="s">
        <v>474</v>
      </c>
      <c r="I613" s="160" t="s">
        <v>477</v>
      </c>
      <c r="J613" s="10" t="s">
        <v>472</v>
      </c>
      <c r="K613" s="160" t="s">
        <v>480</v>
      </c>
      <c r="L613" s="160" t="s">
        <v>482</v>
      </c>
    </row>
    <row r="614" spans="1:12" s="5" customFormat="1">
      <c r="B614" s="15"/>
      <c r="C614" s="15"/>
      <c r="D614" s="156" t="s">
        <v>451</v>
      </c>
      <c r="E614" s="156" t="s">
        <v>451</v>
      </c>
      <c r="F614" s="156" t="s">
        <v>148</v>
      </c>
      <c r="G614" s="15" t="s">
        <v>465</v>
      </c>
      <c r="H614" s="156" t="s">
        <v>475</v>
      </c>
      <c r="I614" s="156" t="s">
        <v>475</v>
      </c>
      <c r="J614" s="15" t="s">
        <v>465</v>
      </c>
      <c r="K614" s="156" t="s">
        <v>475</v>
      </c>
      <c r="L614" s="156" t="s">
        <v>475</v>
      </c>
    </row>
    <row r="615" spans="1:12" s="5" customFormat="1">
      <c r="B615" s="15" t="s">
        <v>10</v>
      </c>
      <c r="C615" s="15" t="s">
        <v>35</v>
      </c>
      <c r="D615" s="156" t="s">
        <v>85</v>
      </c>
      <c r="E615" s="156" t="s">
        <v>16</v>
      </c>
      <c r="F615" s="156" t="s">
        <v>484</v>
      </c>
      <c r="G615" s="15" t="s">
        <v>439</v>
      </c>
      <c r="H615" s="156" t="s">
        <v>148</v>
      </c>
      <c r="I615" s="156" t="s">
        <v>148</v>
      </c>
      <c r="J615" s="15" t="s">
        <v>439</v>
      </c>
      <c r="K615" s="156" t="s">
        <v>148</v>
      </c>
      <c r="L615" s="156" t="s">
        <v>148</v>
      </c>
    </row>
    <row r="616" spans="1:12" s="5" customFormat="1" ht="15" thickBot="1">
      <c r="B616" s="11" t="s">
        <v>9</v>
      </c>
      <c r="C616" s="11" t="s">
        <v>21</v>
      </c>
      <c r="D616" s="156" t="s">
        <v>466</v>
      </c>
      <c r="E616" s="156" t="s">
        <v>467</v>
      </c>
      <c r="F616" s="162" t="s">
        <v>470</v>
      </c>
      <c r="G616" s="15" t="s">
        <v>28</v>
      </c>
      <c r="H616" s="156" t="s">
        <v>476</v>
      </c>
      <c r="I616" s="156" t="s">
        <v>478</v>
      </c>
      <c r="J616" s="11" t="s">
        <v>28</v>
      </c>
      <c r="K616" s="162" t="s">
        <v>481</v>
      </c>
      <c r="L616" s="162" t="s">
        <v>483</v>
      </c>
    </row>
    <row r="617" spans="1:12">
      <c r="B617" s="693">
        <v>1</v>
      </c>
      <c r="C617" s="16" t="s">
        <v>36</v>
      </c>
      <c r="D617" s="316">
        <f>E586</f>
        <v>31</v>
      </c>
      <c r="E617" s="317">
        <f>F586</f>
        <v>17</v>
      </c>
      <c r="F617" s="339">
        <v>2.875</v>
      </c>
      <c r="G617" s="81">
        <f>IF(E617="-----","-----",IF(H556="Bevel Plate",D556,0))</f>
        <v>2.5</v>
      </c>
      <c r="H617" s="334">
        <f>IF(E617="-----","-----",IF(G617&gt;=0,CEILING(F617-(G617/100)*(E617/2),1/16),CEILING(F617+(G617/100)*(E617/2),1/16)))</f>
        <v>2.6875</v>
      </c>
      <c r="I617" s="335">
        <f>IF(E617="-----","-----",IF(G617&gt;=0,CEILING(F617+(G617/100)*(E617/2),1/16),CEILING(F617-(G617/100)*(E617/2),1/16)))</f>
        <v>3.125</v>
      </c>
      <c r="J617" s="81">
        <f>IF(E617="-----","-----",IF(J556="Bevel Plate",I556*100,0))</f>
        <v>0</v>
      </c>
      <c r="K617" s="334">
        <f>IF(E617="-----","-----",IF(J617&gt;=0,CEILING(F617-(J617/100)*(D617/2),1/16),CEILING(F617+(J617/100)*(D617/2),1/16)))</f>
        <v>2.875</v>
      </c>
      <c r="L617" s="335">
        <f>IF(E617="-----","-----",IF(J617&gt;=0,CEILING(F617+(J617/100)*(D617/2),1/16),CEILING(F617-(J617/100)*(D617/2),1/16)))</f>
        <v>2.875</v>
      </c>
    </row>
    <row r="618" spans="1:12">
      <c r="B618" s="678"/>
      <c r="C618" s="27" t="s">
        <v>37</v>
      </c>
      <c r="D618" s="318">
        <f t="shared" ref="D618:E633" si="114">E587</f>
        <v>31</v>
      </c>
      <c r="E618" s="319">
        <f t="shared" si="114"/>
        <v>17</v>
      </c>
      <c r="F618" s="340">
        <v>2.875</v>
      </c>
      <c r="G618" s="82">
        <f t="shared" ref="G618:G636" si="115">IF(E618="-----","-----",IF(H557="Bevel Plate",D557,0))</f>
        <v>2.5</v>
      </c>
      <c r="H618" s="333">
        <f t="shared" ref="H618:H636" si="116">IF(E618="-----","-----",IF(G618&gt;=0,CEILING(F618-(G618/100)*(E618/2),1/16),CEILING(F618+(G618/100)*(E618/2),1/16)))</f>
        <v>2.6875</v>
      </c>
      <c r="I618" s="336">
        <f t="shared" ref="I618:I636" si="117">IF(E618="-----","-----",IF(G618&gt;=0,CEILING(F618+(G618/100)*(E618/2),1/16),CEILING(F618-(G618/100)*(E618/2),1/16)))</f>
        <v>3.125</v>
      </c>
      <c r="J618" s="82">
        <f t="shared" ref="J618:J636" si="118">IF(E618="-----","-----",IF(J557="Bevel Plate",I557*100,0))</f>
        <v>0</v>
      </c>
      <c r="K618" s="333">
        <f t="shared" ref="K618:K636" si="119">IF(E618="-----","-----",IF(J618&gt;=0,CEILING(F618-(J618/100)*(D618/2),1/16),CEILING(F618+(J618/100)*(D618/2),1/16)))</f>
        <v>2.875</v>
      </c>
      <c r="L618" s="336">
        <f t="shared" ref="L618:L636" si="120">IF(E618="-----","-----",IF(J618&gt;=0,CEILING(F618+(J618/100)*(D618/2),1/16),CEILING(F618-(J618/100)*(D618/2),1/16)))</f>
        <v>2.875</v>
      </c>
    </row>
    <row r="619" spans="1:12">
      <c r="B619" s="678">
        <v>2</v>
      </c>
      <c r="C619" s="27" t="s">
        <v>36</v>
      </c>
      <c r="D619" s="318">
        <f t="shared" si="114"/>
        <v>31</v>
      </c>
      <c r="E619" s="319">
        <f t="shared" si="114"/>
        <v>24</v>
      </c>
      <c r="F619" s="340">
        <v>2.875</v>
      </c>
      <c r="G619" s="82">
        <f t="shared" si="115"/>
        <v>2.5</v>
      </c>
      <c r="H619" s="333">
        <f t="shared" si="116"/>
        <v>2.625</v>
      </c>
      <c r="I619" s="336">
        <f t="shared" si="117"/>
        <v>3.1875</v>
      </c>
      <c r="J619" s="82">
        <f t="shared" si="118"/>
        <v>0</v>
      </c>
      <c r="K619" s="333">
        <f t="shared" si="119"/>
        <v>2.875</v>
      </c>
      <c r="L619" s="336">
        <f t="shared" si="120"/>
        <v>2.875</v>
      </c>
    </row>
    <row r="620" spans="1:12">
      <c r="B620" s="678"/>
      <c r="C620" s="27" t="s">
        <v>37</v>
      </c>
      <c r="D620" s="318">
        <f t="shared" si="114"/>
        <v>31</v>
      </c>
      <c r="E620" s="319">
        <f t="shared" si="114"/>
        <v>24</v>
      </c>
      <c r="F620" s="340">
        <v>2.875</v>
      </c>
      <c r="G620" s="82">
        <f t="shared" si="115"/>
        <v>2.5</v>
      </c>
      <c r="H620" s="333">
        <f t="shared" si="116"/>
        <v>2.625</v>
      </c>
      <c r="I620" s="336">
        <f t="shared" si="117"/>
        <v>3.1875</v>
      </c>
      <c r="J620" s="82">
        <f t="shared" si="118"/>
        <v>0</v>
      </c>
      <c r="K620" s="333">
        <f t="shared" si="119"/>
        <v>2.875</v>
      </c>
      <c r="L620" s="336">
        <f t="shared" si="120"/>
        <v>2.875</v>
      </c>
    </row>
    <row r="621" spans="1:12">
      <c r="B621" s="678">
        <v>3</v>
      </c>
      <c r="C621" s="27" t="s">
        <v>36</v>
      </c>
      <c r="D621" s="318">
        <f t="shared" si="114"/>
        <v>31</v>
      </c>
      <c r="E621" s="319">
        <f t="shared" si="114"/>
        <v>24</v>
      </c>
      <c r="F621" s="340">
        <v>1.75</v>
      </c>
      <c r="G621" s="82">
        <f t="shared" si="115"/>
        <v>2.5</v>
      </c>
      <c r="H621" s="333">
        <f t="shared" si="116"/>
        <v>1.5</v>
      </c>
      <c r="I621" s="336">
        <f t="shared" si="117"/>
        <v>2.0625</v>
      </c>
      <c r="J621" s="82">
        <f t="shared" si="118"/>
        <v>0</v>
      </c>
      <c r="K621" s="333">
        <f t="shared" si="119"/>
        <v>1.75</v>
      </c>
      <c r="L621" s="336">
        <f t="shared" si="120"/>
        <v>1.75</v>
      </c>
    </row>
    <row r="622" spans="1:12">
      <c r="B622" s="678"/>
      <c r="C622" s="27" t="s">
        <v>37</v>
      </c>
      <c r="D622" s="318">
        <f t="shared" si="114"/>
        <v>31</v>
      </c>
      <c r="E622" s="319">
        <f t="shared" si="114"/>
        <v>24</v>
      </c>
      <c r="F622" s="340">
        <v>1.75</v>
      </c>
      <c r="G622" s="82">
        <f t="shared" si="115"/>
        <v>2.5</v>
      </c>
      <c r="H622" s="333">
        <f t="shared" si="116"/>
        <v>1.5</v>
      </c>
      <c r="I622" s="336">
        <f t="shared" si="117"/>
        <v>2.0625</v>
      </c>
      <c r="J622" s="82">
        <f t="shared" si="118"/>
        <v>0</v>
      </c>
      <c r="K622" s="333">
        <f t="shared" si="119"/>
        <v>1.75</v>
      </c>
      <c r="L622" s="336">
        <f t="shared" si="120"/>
        <v>1.75</v>
      </c>
    </row>
    <row r="623" spans="1:12">
      <c r="B623" s="678">
        <v>4</v>
      </c>
      <c r="C623" s="27" t="s">
        <v>36</v>
      </c>
      <c r="D623" s="318">
        <f t="shared" si="114"/>
        <v>36</v>
      </c>
      <c r="E623" s="319">
        <f t="shared" si="114"/>
        <v>24</v>
      </c>
      <c r="F623" s="340">
        <v>1.625</v>
      </c>
      <c r="G623" s="82">
        <f t="shared" si="115"/>
        <v>1</v>
      </c>
      <c r="H623" s="333">
        <f t="shared" si="116"/>
        <v>1.5625</v>
      </c>
      <c r="I623" s="336">
        <f t="shared" si="117"/>
        <v>1.75</v>
      </c>
      <c r="J623" s="82">
        <f t="shared" si="118"/>
        <v>0</v>
      </c>
      <c r="K623" s="333">
        <f t="shared" si="119"/>
        <v>1.625</v>
      </c>
      <c r="L623" s="336">
        <f t="shared" si="120"/>
        <v>1.625</v>
      </c>
    </row>
    <row r="624" spans="1:12">
      <c r="B624" s="678"/>
      <c r="C624" s="27" t="s">
        <v>37</v>
      </c>
      <c r="D624" s="318">
        <f t="shared" si="114"/>
        <v>36</v>
      </c>
      <c r="E624" s="319">
        <f t="shared" si="114"/>
        <v>24</v>
      </c>
      <c r="F624" s="340">
        <v>1.625</v>
      </c>
      <c r="G624" s="82">
        <f t="shared" si="115"/>
        <v>1</v>
      </c>
      <c r="H624" s="333">
        <f t="shared" si="116"/>
        <v>1.5625</v>
      </c>
      <c r="I624" s="336">
        <f t="shared" si="117"/>
        <v>1.75</v>
      </c>
      <c r="J624" s="82">
        <f t="shared" si="118"/>
        <v>0</v>
      </c>
      <c r="K624" s="333">
        <f t="shared" si="119"/>
        <v>1.625</v>
      </c>
      <c r="L624" s="336">
        <f t="shared" si="120"/>
        <v>1.625</v>
      </c>
    </row>
    <row r="625" spans="1:12">
      <c r="B625" s="678">
        <v>5</v>
      </c>
      <c r="C625" s="27" t="s">
        <v>36</v>
      </c>
      <c r="D625" s="318">
        <f t="shared" si="114"/>
        <v>36</v>
      </c>
      <c r="E625" s="319">
        <f t="shared" si="114"/>
        <v>24</v>
      </c>
      <c r="F625" s="340">
        <v>1.625</v>
      </c>
      <c r="G625" s="82">
        <f t="shared" si="115"/>
        <v>-0.57499999999999973</v>
      </c>
      <c r="H625" s="333">
        <f t="shared" si="116"/>
        <v>1.5625</v>
      </c>
      <c r="I625" s="336">
        <f t="shared" si="117"/>
        <v>1.75</v>
      </c>
      <c r="J625" s="82">
        <f t="shared" si="118"/>
        <v>0</v>
      </c>
      <c r="K625" s="333">
        <f t="shared" si="119"/>
        <v>1.625</v>
      </c>
      <c r="L625" s="336">
        <f t="shared" si="120"/>
        <v>1.625</v>
      </c>
    </row>
    <row r="626" spans="1:12">
      <c r="B626" s="678"/>
      <c r="C626" s="27" t="s">
        <v>37</v>
      </c>
      <c r="D626" s="318">
        <f t="shared" si="114"/>
        <v>36</v>
      </c>
      <c r="E626" s="319">
        <f t="shared" si="114"/>
        <v>24</v>
      </c>
      <c r="F626" s="340">
        <v>1.625</v>
      </c>
      <c r="G626" s="82">
        <f t="shared" si="115"/>
        <v>-0.57499999999999973</v>
      </c>
      <c r="H626" s="333">
        <f t="shared" si="116"/>
        <v>1.5625</v>
      </c>
      <c r="I626" s="336">
        <f t="shared" si="117"/>
        <v>1.75</v>
      </c>
      <c r="J626" s="82">
        <f t="shared" si="118"/>
        <v>0</v>
      </c>
      <c r="K626" s="333">
        <f t="shared" si="119"/>
        <v>1.625</v>
      </c>
      <c r="L626" s="336">
        <f t="shared" si="120"/>
        <v>1.625</v>
      </c>
    </row>
    <row r="627" spans="1:12">
      <c r="B627" s="678">
        <v>6</v>
      </c>
      <c r="C627" s="27" t="s">
        <v>36</v>
      </c>
      <c r="D627" s="318">
        <f t="shared" si="114"/>
        <v>31</v>
      </c>
      <c r="E627" s="319">
        <f t="shared" si="114"/>
        <v>24</v>
      </c>
      <c r="F627" s="340">
        <v>1.75</v>
      </c>
      <c r="G627" s="82">
        <f t="shared" si="115"/>
        <v>-2</v>
      </c>
      <c r="H627" s="333">
        <f t="shared" si="116"/>
        <v>1.5625</v>
      </c>
      <c r="I627" s="336">
        <f t="shared" si="117"/>
        <v>2</v>
      </c>
      <c r="J627" s="82">
        <f t="shared" si="118"/>
        <v>0</v>
      </c>
      <c r="K627" s="333">
        <f t="shared" si="119"/>
        <v>1.75</v>
      </c>
      <c r="L627" s="336">
        <f t="shared" si="120"/>
        <v>1.75</v>
      </c>
    </row>
    <row r="628" spans="1:12">
      <c r="B628" s="678"/>
      <c r="C628" s="27" t="s">
        <v>37</v>
      </c>
      <c r="D628" s="318">
        <f t="shared" si="114"/>
        <v>31</v>
      </c>
      <c r="E628" s="319">
        <f t="shared" si="114"/>
        <v>24</v>
      </c>
      <c r="F628" s="340">
        <v>1.75</v>
      </c>
      <c r="G628" s="82">
        <f t="shared" si="115"/>
        <v>-2</v>
      </c>
      <c r="H628" s="333">
        <f t="shared" si="116"/>
        <v>1.5625</v>
      </c>
      <c r="I628" s="336">
        <f t="shared" si="117"/>
        <v>2</v>
      </c>
      <c r="J628" s="82">
        <f t="shared" si="118"/>
        <v>0</v>
      </c>
      <c r="K628" s="333">
        <f t="shared" si="119"/>
        <v>1.75</v>
      </c>
      <c r="L628" s="336">
        <f t="shared" si="120"/>
        <v>1.75</v>
      </c>
    </row>
    <row r="629" spans="1:12">
      <c r="B629" s="678">
        <v>7</v>
      </c>
      <c r="C629" s="27" t="s">
        <v>36</v>
      </c>
      <c r="D629" s="318">
        <f t="shared" si="114"/>
        <v>31</v>
      </c>
      <c r="E629" s="319">
        <f t="shared" si="114"/>
        <v>24</v>
      </c>
      <c r="F629" s="340">
        <v>2.75</v>
      </c>
      <c r="G629" s="82">
        <f t="shared" si="115"/>
        <v>-2</v>
      </c>
      <c r="H629" s="333">
        <f t="shared" si="116"/>
        <v>2.5625</v>
      </c>
      <c r="I629" s="336">
        <f t="shared" si="117"/>
        <v>3</v>
      </c>
      <c r="J629" s="82">
        <f t="shared" si="118"/>
        <v>0</v>
      </c>
      <c r="K629" s="333">
        <f t="shared" si="119"/>
        <v>2.75</v>
      </c>
      <c r="L629" s="336">
        <f t="shared" si="120"/>
        <v>2.75</v>
      </c>
    </row>
    <row r="630" spans="1:12">
      <c r="B630" s="678"/>
      <c r="C630" s="27" t="s">
        <v>37</v>
      </c>
      <c r="D630" s="318">
        <f t="shared" si="114"/>
        <v>31</v>
      </c>
      <c r="E630" s="319">
        <f t="shared" si="114"/>
        <v>24</v>
      </c>
      <c r="F630" s="340">
        <v>2.75</v>
      </c>
      <c r="G630" s="82">
        <f t="shared" si="115"/>
        <v>-2</v>
      </c>
      <c r="H630" s="333">
        <f t="shared" si="116"/>
        <v>2.5625</v>
      </c>
      <c r="I630" s="336">
        <f t="shared" si="117"/>
        <v>3</v>
      </c>
      <c r="J630" s="82">
        <f t="shared" si="118"/>
        <v>0</v>
      </c>
      <c r="K630" s="333">
        <f t="shared" si="119"/>
        <v>2.75</v>
      </c>
      <c r="L630" s="336">
        <f t="shared" si="120"/>
        <v>2.75</v>
      </c>
    </row>
    <row r="631" spans="1:12">
      <c r="B631" s="678">
        <v>8</v>
      </c>
      <c r="C631" s="27" t="s">
        <v>36</v>
      </c>
      <c r="D631" s="318">
        <f t="shared" si="114"/>
        <v>31</v>
      </c>
      <c r="E631" s="319">
        <f t="shared" si="114"/>
        <v>17.5</v>
      </c>
      <c r="F631" s="340">
        <v>2.5</v>
      </c>
      <c r="G631" s="82">
        <f t="shared" si="115"/>
        <v>-2</v>
      </c>
      <c r="H631" s="333">
        <f t="shared" si="116"/>
        <v>2.375</v>
      </c>
      <c r="I631" s="336">
        <f t="shared" si="117"/>
        <v>2.6875</v>
      </c>
      <c r="J631" s="82">
        <f t="shared" si="118"/>
        <v>0</v>
      </c>
      <c r="K631" s="333">
        <f t="shared" si="119"/>
        <v>2.5</v>
      </c>
      <c r="L631" s="336">
        <f t="shared" si="120"/>
        <v>2.5</v>
      </c>
    </row>
    <row r="632" spans="1:12">
      <c r="B632" s="678"/>
      <c r="C632" s="27" t="s">
        <v>37</v>
      </c>
      <c r="D632" s="318">
        <f t="shared" si="114"/>
        <v>31</v>
      </c>
      <c r="E632" s="319">
        <f t="shared" si="114"/>
        <v>17</v>
      </c>
      <c r="F632" s="340">
        <v>2.5</v>
      </c>
      <c r="G632" s="82">
        <f t="shared" si="115"/>
        <v>-2</v>
      </c>
      <c r="H632" s="333">
        <f t="shared" si="116"/>
        <v>2.375</v>
      </c>
      <c r="I632" s="336">
        <f t="shared" si="117"/>
        <v>2.6875</v>
      </c>
      <c r="J632" s="82">
        <f t="shared" si="118"/>
        <v>0</v>
      </c>
      <c r="K632" s="333">
        <f t="shared" si="119"/>
        <v>2.5</v>
      </c>
      <c r="L632" s="336">
        <f t="shared" si="120"/>
        <v>2.5</v>
      </c>
    </row>
    <row r="633" spans="1:12">
      <c r="B633" s="678">
        <v>9</v>
      </c>
      <c r="C633" s="27" t="s">
        <v>36</v>
      </c>
      <c r="D633" s="318" t="str">
        <f t="shared" si="114"/>
        <v>-----</v>
      </c>
      <c r="E633" s="319" t="str">
        <f t="shared" si="114"/>
        <v>-----</v>
      </c>
      <c r="F633" s="340"/>
      <c r="G633" s="82" t="str">
        <f t="shared" si="115"/>
        <v>-----</v>
      </c>
      <c r="H633" s="333" t="str">
        <f t="shared" si="116"/>
        <v>-----</v>
      </c>
      <c r="I633" s="336" t="str">
        <f t="shared" si="117"/>
        <v>-----</v>
      </c>
      <c r="J633" s="82" t="str">
        <f t="shared" si="118"/>
        <v>-----</v>
      </c>
      <c r="K633" s="333" t="str">
        <f t="shared" si="119"/>
        <v>-----</v>
      </c>
      <c r="L633" s="336" t="str">
        <f t="shared" si="120"/>
        <v>-----</v>
      </c>
    </row>
    <row r="634" spans="1:12">
      <c r="B634" s="678"/>
      <c r="C634" s="27" t="s">
        <v>37</v>
      </c>
      <c r="D634" s="318" t="str">
        <f t="shared" ref="D634:E636" si="121">E603</f>
        <v>-----</v>
      </c>
      <c r="E634" s="319" t="str">
        <f t="shared" si="121"/>
        <v>-----</v>
      </c>
      <c r="F634" s="340"/>
      <c r="G634" s="82" t="str">
        <f t="shared" si="115"/>
        <v>-----</v>
      </c>
      <c r="H634" s="333" t="str">
        <f t="shared" si="116"/>
        <v>-----</v>
      </c>
      <c r="I634" s="336" t="str">
        <f t="shared" si="117"/>
        <v>-----</v>
      </c>
      <c r="J634" s="82" t="str">
        <f t="shared" si="118"/>
        <v>-----</v>
      </c>
      <c r="K634" s="333" t="str">
        <f t="shared" si="119"/>
        <v>-----</v>
      </c>
      <c r="L634" s="336" t="str">
        <f t="shared" si="120"/>
        <v>-----</v>
      </c>
    </row>
    <row r="635" spans="1:12">
      <c r="B635" s="678">
        <v>10</v>
      </c>
      <c r="C635" s="27" t="s">
        <v>36</v>
      </c>
      <c r="D635" s="318" t="str">
        <f t="shared" si="121"/>
        <v>-----</v>
      </c>
      <c r="E635" s="319" t="str">
        <f t="shared" si="121"/>
        <v>-----</v>
      </c>
      <c r="F635" s="340"/>
      <c r="G635" s="82" t="str">
        <f t="shared" si="115"/>
        <v>-----</v>
      </c>
      <c r="H635" s="333" t="str">
        <f t="shared" si="116"/>
        <v>-----</v>
      </c>
      <c r="I635" s="336" t="str">
        <f t="shared" si="117"/>
        <v>-----</v>
      </c>
      <c r="J635" s="82" t="str">
        <f t="shared" si="118"/>
        <v>-----</v>
      </c>
      <c r="K635" s="333" t="str">
        <f t="shared" si="119"/>
        <v>-----</v>
      </c>
      <c r="L635" s="336" t="str">
        <f t="shared" si="120"/>
        <v>-----</v>
      </c>
    </row>
    <row r="636" spans="1:12" ht="13.5" thickBot="1">
      <c r="B636" s="681"/>
      <c r="C636" s="17" t="s">
        <v>37</v>
      </c>
      <c r="D636" s="320" t="str">
        <f t="shared" si="121"/>
        <v>-----</v>
      </c>
      <c r="E636" s="321" t="str">
        <f t="shared" si="121"/>
        <v>-----</v>
      </c>
      <c r="F636" s="341"/>
      <c r="G636" s="83" t="str">
        <f t="shared" si="115"/>
        <v>-----</v>
      </c>
      <c r="H636" s="337" t="str">
        <f t="shared" si="116"/>
        <v>-----</v>
      </c>
      <c r="I636" s="338" t="str">
        <f t="shared" si="117"/>
        <v>-----</v>
      </c>
      <c r="J636" s="83" t="str">
        <f t="shared" si="118"/>
        <v>-----</v>
      </c>
      <c r="K636" s="337" t="str">
        <f t="shared" si="119"/>
        <v>-----</v>
      </c>
      <c r="L636" s="338" t="str">
        <f t="shared" si="120"/>
        <v>-----</v>
      </c>
    </row>
    <row r="638" spans="1:12">
      <c r="A638" s="266" t="s">
        <v>512</v>
      </c>
    </row>
    <row r="639" spans="1:12">
      <c r="F639" s="255" t="s">
        <v>499</v>
      </c>
      <c r="G639" s="179">
        <f>5/16</f>
        <v>0.3125</v>
      </c>
      <c r="H639" s="2" t="s">
        <v>494</v>
      </c>
    </row>
    <row r="640" spans="1:12" ht="14.25">
      <c r="F640" s="255" t="s">
        <v>501</v>
      </c>
      <c r="G640" s="238">
        <v>0.8</v>
      </c>
      <c r="H640" s="2" t="s">
        <v>502</v>
      </c>
      <c r="I640" s="6"/>
      <c r="J640" s="332"/>
      <c r="K640" s="3"/>
    </row>
    <row r="641" spans="2:12" ht="14.25">
      <c r="F641" s="255" t="s">
        <v>503</v>
      </c>
      <c r="G641" s="343">
        <v>70</v>
      </c>
      <c r="H641" s="2" t="s">
        <v>504</v>
      </c>
      <c r="I641" s="6"/>
      <c r="J641" s="332"/>
      <c r="K641" s="3"/>
    </row>
    <row r="642" spans="2:12" ht="14.25">
      <c r="F642" s="255" t="s">
        <v>505</v>
      </c>
      <c r="G642" s="238">
        <f>0.6*G640*G641</f>
        <v>33.6</v>
      </c>
      <c r="H642" s="2" t="s">
        <v>506</v>
      </c>
      <c r="I642" s="6"/>
      <c r="J642" s="332"/>
      <c r="K642" s="3"/>
    </row>
    <row r="643" spans="2:12" ht="13.5" thickBot="1"/>
    <row r="644" spans="2:12" s="5" customFormat="1">
      <c r="B644" s="10"/>
      <c r="C644" s="10"/>
      <c r="D644" s="92"/>
      <c r="E644" s="55"/>
      <c r="F644" s="55"/>
      <c r="G644" s="53"/>
      <c r="H644" s="160" t="s">
        <v>495</v>
      </c>
      <c r="I644" s="10" t="s">
        <v>356</v>
      </c>
      <c r="J644" s="10" t="s">
        <v>507</v>
      </c>
      <c r="K644" s="10" t="s">
        <v>497</v>
      </c>
      <c r="L644" s="10" t="s">
        <v>497</v>
      </c>
    </row>
    <row r="645" spans="2:12" s="5" customFormat="1">
      <c r="B645" s="15"/>
      <c r="C645" s="15"/>
      <c r="D645" s="91"/>
      <c r="G645" s="176"/>
      <c r="H645" s="156" t="s">
        <v>497</v>
      </c>
      <c r="I645" s="15" t="s">
        <v>377</v>
      </c>
      <c r="J645" s="15" t="s">
        <v>493</v>
      </c>
      <c r="K645" s="15" t="s">
        <v>496</v>
      </c>
      <c r="L645" s="15" t="s">
        <v>496</v>
      </c>
    </row>
    <row r="646" spans="2:12" s="5" customFormat="1">
      <c r="B646" s="15"/>
      <c r="C646" s="15"/>
      <c r="D646" s="91"/>
      <c r="G646" s="176"/>
      <c r="H646" s="156" t="s">
        <v>496</v>
      </c>
      <c r="I646" s="15" t="s">
        <v>496</v>
      </c>
      <c r="J646" s="15" t="s">
        <v>369</v>
      </c>
      <c r="K646" s="15" t="s">
        <v>422</v>
      </c>
      <c r="L646" s="15" t="s">
        <v>306</v>
      </c>
    </row>
    <row r="647" spans="2:12" s="5" customFormat="1" ht="14.25">
      <c r="B647" s="15" t="s">
        <v>10</v>
      </c>
      <c r="C647" s="15" t="s">
        <v>35</v>
      </c>
      <c r="D647" s="684" t="s">
        <v>488</v>
      </c>
      <c r="E647" s="694"/>
      <c r="F647" s="694"/>
      <c r="G647" s="685"/>
      <c r="H647" s="156" t="s">
        <v>498</v>
      </c>
      <c r="I647" s="15" t="s">
        <v>500</v>
      </c>
      <c r="J647" s="322" t="s">
        <v>509</v>
      </c>
      <c r="K647" s="15" t="s">
        <v>510</v>
      </c>
      <c r="L647" s="15" t="s">
        <v>161</v>
      </c>
    </row>
    <row r="648" spans="2:12" s="5" customFormat="1" ht="16.5" thickBot="1">
      <c r="B648" s="11" t="s">
        <v>9</v>
      </c>
      <c r="C648" s="11" t="s">
        <v>21</v>
      </c>
      <c r="D648" s="684" t="s">
        <v>489</v>
      </c>
      <c r="E648" s="695"/>
      <c r="F648" s="695"/>
      <c r="G648" s="696"/>
      <c r="H648" s="156" t="s">
        <v>508</v>
      </c>
      <c r="I648" s="15" t="s">
        <v>18</v>
      </c>
      <c r="J648" s="15" t="s">
        <v>91</v>
      </c>
      <c r="K648" s="15" t="s">
        <v>18</v>
      </c>
      <c r="L648" s="11" t="s">
        <v>511</v>
      </c>
    </row>
    <row r="649" spans="2:12">
      <c r="B649" s="693">
        <v>1</v>
      </c>
      <c r="C649" s="16" t="s">
        <v>36</v>
      </c>
      <c r="D649" s="81" t="str">
        <f t="shared" ref="D649:D668" si="122">IF(L586="-----","-----",IF(MIN(H617,I617,K617,L617)&gt;=MAX(L586,$J$610),"OK","NG"))</f>
        <v>OK</v>
      </c>
      <c r="E649" s="697" t="str">
        <f>IF(D649="-----","-----",IF(D649="OK","Load Plate Thickness Adequate.","Make Load Plate Thicker."))</f>
        <v>Load Plate Thickness Adequate.</v>
      </c>
      <c r="F649" s="697"/>
      <c r="G649" s="714"/>
      <c r="H649" s="344">
        <v>0.3125</v>
      </c>
      <c r="I649" s="323">
        <f>IF(C419="-----","-----",IF(D489="-----",E419/2,D489/2))</f>
        <v>27.282628765244322</v>
      </c>
      <c r="J649" s="112">
        <f>IF(I649="-----","-----",0.707*H649*E617)</f>
        <v>3.7559374999999995</v>
      </c>
      <c r="K649" s="324">
        <f>IF(J649="-----","-----",$G$642*J649)</f>
        <v>126.19949999999999</v>
      </c>
      <c r="L649" s="353" t="str">
        <f>IF(K649="-----","-----",IF(I649&lt;=K649,"OK","NG"))</f>
        <v>OK</v>
      </c>
    </row>
    <row r="650" spans="2:12">
      <c r="B650" s="678"/>
      <c r="C650" s="27" t="s">
        <v>37</v>
      </c>
      <c r="D650" s="82" t="str">
        <f t="shared" si="122"/>
        <v>OK</v>
      </c>
      <c r="E650" s="679" t="str">
        <f t="shared" ref="E650:E668" si="123">IF(D650="-----","-----",IF(D650="OK","Load Plate Thickness Adequate.","Make Load Plate Thicker."))</f>
        <v>Load Plate Thickness Adequate.</v>
      </c>
      <c r="F650" s="679"/>
      <c r="G650" s="680"/>
      <c r="H650" s="345">
        <v>0.3125</v>
      </c>
      <c r="I650" s="325">
        <f>IF(C420="-----","-----",IF(D489="-----",E420/2,D489/2))</f>
        <v>27.282628765244322</v>
      </c>
      <c r="J650" s="90">
        <f t="shared" ref="J650:J668" si="124">IF(I650="-----","-----",0.707*H650*E618)</f>
        <v>3.7559374999999995</v>
      </c>
      <c r="K650" s="326">
        <f t="shared" ref="K650:K668" si="125">IF(J650="-----","-----",$G$642*J650)</f>
        <v>126.19949999999999</v>
      </c>
      <c r="L650" s="354" t="str">
        <f t="shared" ref="L650:L668" si="126">IF(K650="-----","-----",IF(I650&lt;=K650,"OK","NG"))</f>
        <v>OK</v>
      </c>
    </row>
    <row r="651" spans="2:12">
      <c r="B651" s="678">
        <v>2</v>
      </c>
      <c r="C651" s="27" t="s">
        <v>36</v>
      </c>
      <c r="D651" s="82" t="str">
        <f t="shared" si="122"/>
        <v>OK</v>
      </c>
      <c r="E651" s="679" t="str">
        <f t="shared" si="123"/>
        <v>Load Plate Thickness Adequate.</v>
      </c>
      <c r="F651" s="679"/>
      <c r="G651" s="680"/>
      <c r="H651" s="345">
        <v>0.3125</v>
      </c>
      <c r="I651" s="325">
        <f>IF(C421="-----","-----",IF(D490="-----",E421/2,D490/2))</f>
        <v>78.228472222222223</v>
      </c>
      <c r="J651" s="90">
        <f t="shared" si="124"/>
        <v>5.3024999999999993</v>
      </c>
      <c r="K651" s="326">
        <f t="shared" si="125"/>
        <v>178.16399999999999</v>
      </c>
      <c r="L651" s="354" t="str">
        <f t="shared" si="126"/>
        <v>OK</v>
      </c>
    </row>
    <row r="652" spans="2:12">
      <c r="B652" s="678"/>
      <c r="C652" s="27" t="s">
        <v>37</v>
      </c>
      <c r="D652" s="82" t="str">
        <f t="shared" si="122"/>
        <v>OK</v>
      </c>
      <c r="E652" s="679" t="str">
        <f t="shared" si="123"/>
        <v>Load Plate Thickness Adequate.</v>
      </c>
      <c r="F652" s="679"/>
      <c r="G652" s="680"/>
      <c r="H652" s="345">
        <v>0.3125</v>
      </c>
      <c r="I652" s="325">
        <f>IF(C422="-----","-----",IF(D490="-----",E422/2,D490/2))</f>
        <v>78.228472222222223</v>
      </c>
      <c r="J652" s="90">
        <f t="shared" si="124"/>
        <v>5.3024999999999993</v>
      </c>
      <c r="K652" s="326">
        <f t="shared" si="125"/>
        <v>178.16399999999999</v>
      </c>
      <c r="L652" s="354" t="str">
        <f t="shared" si="126"/>
        <v>OK</v>
      </c>
    </row>
    <row r="653" spans="2:12">
      <c r="B653" s="678">
        <v>3</v>
      </c>
      <c r="C653" s="27" t="s">
        <v>36</v>
      </c>
      <c r="D653" s="82" t="str">
        <f t="shared" si="122"/>
        <v>OK</v>
      </c>
      <c r="E653" s="679" t="str">
        <f t="shared" si="123"/>
        <v>Load Plate Thickness Adequate.</v>
      </c>
      <c r="F653" s="679"/>
      <c r="G653" s="680"/>
      <c r="H653" s="345">
        <v>0.3125</v>
      </c>
      <c r="I653" s="325">
        <f>IF(C423="-----","-----",IF(D491="-----",E423/2,D491/2))</f>
        <v>78.228472222222223</v>
      </c>
      <c r="J653" s="90">
        <f t="shared" si="124"/>
        <v>5.3024999999999993</v>
      </c>
      <c r="K653" s="326">
        <f t="shared" si="125"/>
        <v>178.16399999999999</v>
      </c>
      <c r="L653" s="354" t="str">
        <f t="shared" si="126"/>
        <v>OK</v>
      </c>
    </row>
    <row r="654" spans="2:12">
      <c r="B654" s="678"/>
      <c r="C654" s="27" t="s">
        <v>37</v>
      </c>
      <c r="D654" s="82" t="str">
        <f t="shared" si="122"/>
        <v>OK</v>
      </c>
      <c r="E654" s="679" t="str">
        <f t="shared" si="123"/>
        <v>Load Plate Thickness Adequate.</v>
      </c>
      <c r="F654" s="679"/>
      <c r="G654" s="680"/>
      <c r="H654" s="345">
        <v>0.3125</v>
      </c>
      <c r="I654" s="325">
        <f>IF(C424="-----","-----",IF(D491="-----",E424/2,D491/2))</f>
        <v>78.228472222222223</v>
      </c>
      <c r="J654" s="90">
        <f t="shared" si="124"/>
        <v>5.3024999999999993</v>
      </c>
      <c r="K654" s="326">
        <f t="shared" si="125"/>
        <v>178.16399999999999</v>
      </c>
      <c r="L654" s="354" t="str">
        <f t="shared" si="126"/>
        <v>OK</v>
      </c>
    </row>
    <row r="655" spans="2:12">
      <c r="B655" s="678">
        <v>4</v>
      </c>
      <c r="C655" s="27" t="s">
        <v>36</v>
      </c>
      <c r="D655" s="82" t="str">
        <f t="shared" si="122"/>
        <v>OK</v>
      </c>
      <c r="E655" s="679" t="str">
        <f t="shared" si="123"/>
        <v>Load Plate Thickness Adequate.</v>
      </c>
      <c r="F655" s="679"/>
      <c r="G655" s="680"/>
      <c r="H655" s="345">
        <v>0.3125</v>
      </c>
      <c r="I655" s="325">
        <f>IF(C425="-----","-----",IF(D492="-----",E425/2,D492/2))</f>
        <v>78.228472222222223</v>
      </c>
      <c r="J655" s="90">
        <f t="shared" si="124"/>
        <v>5.3024999999999993</v>
      </c>
      <c r="K655" s="326">
        <f t="shared" si="125"/>
        <v>178.16399999999999</v>
      </c>
      <c r="L655" s="354" t="str">
        <f t="shared" si="126"/>
        <v>OK</v>
      </c>
    </row>
    <row r="656" spans="2:12">
      <c r="B656" s="678"/>
      <c r="C656" s="27" t="s">
        <v>37</v>
      </c>
      <c r="D656" s="82" t="str">
        <f t="shared" si="122"/>
        <v>OK</v>
      </c>
      <c r="E656" s="679" t="str">
        <f t="shared" si="123"/>
        <v>Load Plate Thickness Adequate.</v>
      </c>
      <c r="F656" s="679"/>
      <c r="G656" s="680"/>
      <c r="H656" s="345">
        <v>0.3125</v>
      </c>
      <c r="I656" s="325">
        <f>IF(C426="-----","-----",IF(D492="-----",E426/2,D492/2))</f>
        <v>78.228472222222223</v>
      </c>
      <c r="J656" s="90">
        <f t="shared" si="124"/>
        <v>5.3024999999999993</v>
      </c>
      <c r="K656" s="326">
        <f t="shared" si="125"/>
        <v>178.16399999999999</v>
      </c>
      <c r="L656" s="354" t="str">
        <f t="shared" si="126"/>
        <v>OK</v>
      </c>
    </row>
    <row r="657" spans="1:12">
      <c r="B657" s="678">
        <v>5</v>
      </c>
      <c r="C657" s="27" t="s">
        <v>36</v>
      </c>
      <c r="D657" s="82" t="str">
        <f t="shared" si="122"/>
        <v>OK</v>
      </c>
      <c r="E657" s="679" t="str">
        <f t="shared" si="123"/>
        <v>Load Plate Thickness Adequate.</v>
      </c>
      <c r="F657" s="679"/>
      <c r="G657" s="680"/>
      <c r="H657" s="345">
        <v>0.3125</v>
      </c>
      <c r="I657" s="325">
        <f>IF(C427="-----","-----",IF(D493="-----",E427/2,D493/2))</f>
        <v>78.228472222222223</v>
      </c>
      <c r="J657" s="90">
        <f t="shared" si="124"/>
        <v>5.3024999999999993</v>
      </c>
      <c r="K657" s="326">
        <f t="shared" si="125"/>
        <v>178.16399999999999</v>
      </c>
      <c r="L657" s="354" t="str">
        <f t="shared" si="126"/>
        <v>OK</v>
      </c>
    </row>
    <row r="658" spans="1:12">
      <c r="B658" s="678"/>
      <c r="C658" s="27" t="s">
        <v>37</v>
      </c>
      <c r="D658" s="82" t="str">
        <f t="shared" si="122"/>
        <v>OK</v>
      </c>
      <c r="E658" s="679" t="str">
        <f t="shared" si="123"/>
        <v>Load Plate Thickness Adequate.</v>
      </c>
      <c r="F658" s="679"/>
      <c r="G658" s="680"/>
      <c r="H658" s="345">
        <v>0.3125</v>
      </c>
      <c r="I658" s="325">
        <f>IF(C428="-----","-----",IF(D493="-----",E428/2,D493/2))</f>
        <v>78.228472222222223</v>
      </c>
      <c r="J658" s="90">
        <f t="shared" si="124"/>
        <v>5.3024999999999993</v>
      </c>
      <c r="K658" s="326">
        <f t="shared" si="125"/>
        <v>178.16399999999999</v>
      </c>
      <c r="L658" s="354" t="str">
        <f t="shared" si="126"/>
        <v>OK</v>
      </c>
    </row>
    <row r="659" spans="1:12">
      <c r="B659" s="678">
        <v>6</v>
      </c>
      <c r="C659" s="27" t="s">
        <v>36</v>
      </c>
      <c r="D659" s="82" t="str">
        <f t="shared" si="122"/>
        <v>OK</v>
      </c>
      <c r="E659" s="679" t="str">
        <f t="shared" si="123"/>
        <v>Load Plate Thickness Adequate.</v>
      </c>
      <c r="F659" s="679"/>
      <c r="G659" s="680"/>
      <c r="H659" s="345">
        <v>0.3125</v>
      </c>
      <c r="I659" s="325">
        <f>IF(C429="-----","-----",IF(D494="-----",E429/2,D494/2))</f>
        <v>78.228472222222223</v>
      </c>
      <c r="J659" s="90">
        <f t="shared" si="124"/>
        <v>5.3024999999999993</v>
      </c>
      <c r="K659" s="326">
        <f t="shared" si="125"/>
        <v>178.16399999999999</v>
      </c>
      <c r="L659" s="354" t="str">
        <f t="shared" si="126"/>
        <v>OK</v>
      </c>
    </row>
    <row r="660" spans="1:12">
      <c r="B660" s="678"/>
      <c r="C660" s="27" t="s">
        <v>37</v>
      </c>
      <c r="D660" s="82" t="str">
        <f t="shared" si="122"/>
        <v>OK</v>
      </c>
      <c r="E660" s="679" t="str">
        <f t="shared" si="123"/>
        <v>Load Plate Thickness Adequate.</v>
      </c>
      <c r="F660" s="679"/>
      <c r="G660" s="680"/>
      <c r="H660" s="345">
        <v>0.3125</v>
      </c>
      <c r="I660" s="325">
        <f>IF(C430="-----","-----",IF(D494="-----",E430/2,D494/2))</f>
        <v>78.228472222222223</v>
      </c>
      <c r="J660" s="90">
        <f t="shared" si="124"/>
        <v>5.3024999999999993</v>
      </c>
      <c r="K660" s="326">
        <f t="shared" si="125"/>
        <v>178.16399999999999</v>
      </c>
      <c r="L660" s="354" t="str">
        <f t="shared" si="126"/>
        <v>OK</v>
      </c>
    </row>
    <row r="661" spans="1:12">
      <c r="B661" s="678">
        <v>7</v>
      </c>
      <c r="C661" s="27" t="s">
        <v>36</v>
      </c>
      <c r="D661" s="82" t="str">
        <f t="shared" si="122"/>
        <v>OK</v>
      </c>
      <c r="E661" s="679" t="str">
        <f t="shared" si="123"/>
        <v>Load Plate Thickness Adequate.</v>
      </c>
      <c r="F661" s="679"/>
      <c r="G661" s="680"/>
      <c r="H661" s="345">
        <v>0.3125</v>
      </c>
      <c r="I661" s="325">
        <f>IF(C431="-----","-----",IF(D495="-----",E431/2,D495/2))</f>
        <v>78.228472222222223</v>
      </c>
      <c r="J661" s="90">
        <f t="shared" si="124"/>
        <v>5.3024999999999993</v>
      </c>
      <c r="K661" s="326">
        <f t="shared" si="125"/>
        <v>178.16399999999999</v>
      </c>
      <c r="L661" s="354" t="str">
        <f t="shared" si="126"/>
        <v>OK</v>
      </c>
    </row>
    <row r="662" spans="1:12">
      <c r="B662" s="678"/>
      <c r="C662" s="27" t="s">
        <v>37</v>
      </c>
      <c r="D662" s="82" t="str">
        <f t="shared" si="122"/>
        <v>OK</v>
      </c>
      <c r="E662" s="679" t="str">
        <f t="shared" si="123"/>
        <v>Load Plate Thickness Adequate.</v>
      </c>
      <c r="F662" s="679"/>
      <c r="G662" s="680"/>
      <c r="H662" s="345">
        <v>0.3125</v>
      </c>
      <c r="I662" s="325">
        <f>IF(C432="-----","-----",IF(D495="-----",E432/2,D495/2))</f>
        <v>78.228472222222223</v>
      </c>
      <c r="J662" s="90">
        <f t="shared" si="124"/>
        <v>5.3024999999999993</v>
      </c>
      <c r="K662" s="326">
        <f t="shared" si="125"/>
        <v>178.16399999999999</v>
      </c>
      <c r="L662" s="354" t="str">
        <f t="shared" si="126"/>
        <v>OK</v>
      </c>
    </row>
    <row r="663" spans="1:12">
      <c r="B663" s="678">
        <v>8</v>
      </c>
      <c r="C663" s="27" t="s">
        <v>36</v>
      </c>
      <c r="D663" s="82" t="str">
        <f t="shared" si="122"/>
        <v>OK</v>
      </c>
      <c r="E663" s="679" t="str">
        <f t="shared" si="123"/>
        <v>Load Plate Thickness Adequate.</v>
      </c>
      <c r="F663" s="679"/>
      <c r="G663" s="680"/>
      <c r="H663" s="345">
        <v>0.3125</v>
      </c>
      <c r="I663" s="325">
        <f>IF(C433="-----","-----",IF(D496="-----",E433/2,D496/2))</f>
        <v>30.116563795436956</v>
      </c>
      <c r="J663" s="90">
        <f t="shared" si="124"/>
        <v>3.8664062499999998</v>
      </c>
      <c r="K663" s="326">
        <f t="shared" si="125"/>
        <v>129.91125</v>
      </c>
      <c r="L663" s="354" t="str">
        <f t="shared" si="126"/>
        <v>OK</v>
      </c>
    </row>
    <row r="664" spans="1:12">
      <c r="B664" s="678"/>
      <c r="C664" s="27" t="s">
        <v>37</v>
      </c>
      <c r="D664" s="82" t="str">
        <f t="shared" si="122"/>
        <v>OK</v>
      </c>
      <c r="E664" s="679" t="str">
        <f t="shared" si="123"/>
        <v>Load Plate Thickness Adequate.</v>
      </c>
      <c r="F664" s="679"/>
      <c r="G664" s="680"/>
      <c r="H664" s="345">
        <v>0.3125</v>
      </c>
      <c r="I664" s="325">
        <f>IF(C434="-----","-----",IF(D496="-----",E434/2,D496/2))</f>
        <v>29.203940650120682</v>
      </c>
      <c r="J664" s="90">
        <f t="shared" si="124"/>
        <v>3.7559374999999995</v>
      </c>
      <c r="K664" s="326">
        <f t="shared" si="125"/>
        <v>126.19949999999999</v>
      </c>
      <c r="L664" s="354" t="str">
        <f t="shared" si="126"/>
        <v>OK</v>
      </c>
    </row>
    <row r="665" spans="1:12">
      <c r="B665" s="678">
        <v>9</v>
      </c>
      <c r="C665" s="27" t="s">
        <v>36</v>
      </c>
      <c r="D665" s="82" t="str">
        <f t="shared" si="122"/>
        <v>-----</v>
      </c>
      <c r="E665" s="679" t="str">
        <f t="shared" si="123"/>
        <v>-----</v>
      </c>
      <c r="F665" s="679"/>
      <c r="G665" s="680"/>
      <c r="H665" s="345"/>
      <c r="I665" s="325" t="str">
        <f>IF(C435="-----","-----",IF(D497="-----",E435/2,D497/2))</f>
        <v>-----</v>
      </c>
      <c r="J665" s="90" t="str">
        <f t="shared" si="124"/>
        <v>-----</v>
      </c>
      <c r="K665" s="326" t="str">
        <f t="shared" si="125"/>
        <v>-----</v>
      </c>
      <c r="L665" s="354" t="str">
        <f t="shared" si="126"/>
        <v>-----</v>
      </c>
    </row>
    <row r="666" spans="1:12">
      <c r="B666" s="678"/>
      <c r="C666" s="27" t="s">
        <v>37</v>
      </c>
      <c r="D666" s="82" t="str">
        <f t="shared" si="122"/>
        <v>-----</v>
      </c>
      <c r="E666" s="679" t="str">
        <f t="shared" si="123"/>
        <v>-----</v>
      </c>
      <c r="F666" s="679"/>
      <c r="G666" s="680"/>
      <c r="H666" s="345"/>
      <c r="I666" s="325" t="str">
        <f>IF(C436="-----","-----",IF(D497="-----",E436/2,D497/2))</f>
        <v>-----</v>
      </c>
      <c r="J666" s="90" t="str">
        <f t="shared" si="124"/>
        <v>-----</v>
      </c>
      <c r="K666" s="326" t="str">
        <f t="shared" si="125"/>
        <v>-----</v>
      </c>
      <c r="L666" s="354" t="str">
        <f t="shared" si="126"/>
        <v>-----</v>
      </c>
    </row>
    <row r="667" spans="1:12">
      <c r="B667" s="678">
        <v>10</v>
      </c>
      <c r="C667" s="27" t="s">
        <v>36</v>
      </c>
      <c r="D667" s="82" t="str">
        <f t="shared" si="122"/>
        <v>-----</v>
      </c>
      <c r="E667" s="679" t="str">
        <f t="shared" si="123"/>
        <v>-----</v>
      </c>
      <c r="F667" s="679"/>
      <c r="G667" s="680"/>
      <c r="H667" s="345"/>
      <c r="I667" s="325" t="str">
        <f>IF(C437="-----","-----",IF(D498="-----",E437/2,D498/2))</f>
        <v>-----</v>
      </c>
      <c r="J667" s="90" t="str">
        <f t="shared" si="124"/>
        <v>-----</v>
      </c>
      <c r="K667" s="326" t="str">
        <f t="shared" si="125"/>
        <v>-----</v>
      </c>
      <c r="L667" s="354" t="str">
        <f t="shared" si="126"/>
        <v>-----</v>
      </c>
    </row>
    <row r="668" spans="1:12" ht="13.5" thickBot="1">
      <c r="B668" s="681"/>
      <c r="C668" s="17" t="s">
        <v>37</v>
      </c>
      <c r="D668" s="83" t="str">
        <f t="shared" si="122"/>
        <v>-----</v>
      </c>
      <c r="E668" s="682" t="str">
        <f t="shared" si="123"/>
        <v>-----</v>
      </c>
      <c r="F668" s="682"/>
      <c r="G668" s="683"/>
      <c r="H668" s="346"/>
      <c r="I668" s="327" t="str">
        <f>IF(C438="-----","-----",IF(D498="-----",E438/2,D498/2))</f>
        <v>-----</v>
      </c>
      <c r="J668" s="120" t="str">
        <f t="shared" si="124"/>
        <v>-----</v>
      </c>
      <c r="K668" s="328" t="str">
        <f t="shared" si="125"/>
        <v>-----</v>
      </c>
      <c r="L668" s="355" t="str">
        <f t="shared" si="126"/>
        <v>-----</v>
      </c>
    </row>
    <row r="671" spans="1:12">
      <c r="A671" s="9" t="s">
        <v>702</v>
      </c>
      <c r="L671" s="6" t="s">
        <v>673</v>
      </c>
    </row>
    <row r="672" spans="1:12">
      <c r="A672" s="9"/>
    </row>
    <row r="673" spans="1:12">
      <c r="A673" s="266" t="s">
        <v>528</v>
      </c>
    </row>
    <row r="674" spans="1:12" ht="13.5" thickBot="1">
      <c r="A674" s="9"/>
    </row>
    <row r="675" spans="1:12" s="5" customFormat="1" ht="13.5" thickBot="1">
      <c r="B675" s="10"/>
      <c r="C675" s="10"/>
      <c r="D675" s="10"/>
      <c r="E675" s="712" t="s">
        <v>515</v>
      </c>
      <c r="F675" s="713"/>
      <c r="G675" s="348" t="s">
        <v>144</v>
      </c>
      <c r="H675" s="10" t="s">
        <v>447</v>
      </c>
      <c r="I675" s="10" t="s">
        <v>447</v>
      </c>
      <c r="J675" s="10" t="s">
        <v>513</v>
      </c>
      <c r="K675" s="10" t="s">
        <v>513</v>
      </c>
      <c r="L675" s="10" t="s">
        <v>42</v>
      </c>
    </row>
    <row r="676" spans="1:12" s="5" customFormat="1">
      <c r="B676" s="15"/>
      <c r="C676" s="15"/>
      <c r="D676" s="15"/>
      <c r="E676" s="160" t="s">
        <v>513</v>
      </c>
      <c r="F676" s="160" t="s">
        <v>513</v>
      </c>
      <c r="G676" s="160" t="s">
        <v>513</v>
      </c>
      <c r="H676" s="15" t="s">
        <v>15</v>
      </c>
      <c r="I676" s="15" t="s">
        <v>15</v>
      </c>
      <c r="J676" s="15" t="s">
        <v>451</v>
      </c>
      <c r="K676" s="15" t="s">
        <v>451</v>
      </c>
      <c r="L676" s="15" t="s">
        <v>460</v>
      </c>
    </row>
    <row r="677" spans="1:12" s="5" customFormat="1">
      <c r="B677" s="15"/>
      <c r="C677" s="15"/>
      <c r="D677" s="15" t="s">
        <v>513</v>
      </c>
      <c r="E677" s="156" t="s">
        <v>451</v>
      </c>
      <c r="F677" s="156" t="s">
        <v>451</v>
      </c>
      <c r="G677" s="156" t="s">
        <v>451</v>
      </c>
      <c r="H677" s="15" t="s">
        <v>43</v>
      </c>
      <c r="I677" s="15" t="s">
        <v>166</v>
      </c>
      <c r="J677" s="15" t="s">
        <v>454</v>
      </c>
      <c r="K677" s="15" t="s">
        <v>455</v>
      </c>
      <c r="L677" s="15" t="s">
        <v>461</v>
      </c>
    </row>
    <row r="678" spans="1:12" s="5" customFormat="1" ht="13.5">
      <c r="B678" s="15" t="s">
        <v>10</v>
      </c>
      <c r="C678" s="15" t="s">
        <v>35</v>
      </c>
      <c r="D678" s="15" t="s">
        <v>451</v>
      </c>
      <c r="E678" s="156" t="s">
        <v>85</v>
      </c>
      <c r="F678" s="156" t="s">
        <v>16</v>
      </c>
      <c r="G678" s="156" t="s">
        <v>148</v>
      </c>
      <c r="H678" s="15" t="s">
        <v>448</v>
      </c>
      <c r="I678" s="15" t="s">
        <v>448</v>
      </c>
      <c r="J678" s="15" t="s">
        <v>16</v>
      </c>
      <c r="K678" s="322" t="s">
        <v>521</v>
      </c>
      <c r="L678" s="322" t="s">
        <v>522</v>
      </c>
    </row>
    <row r="679" spans="1:12" s="5" customFormat="1" ht="16.5" thickBot="1">
      <c r="B679" s="11" t="s">
        <v>9</v>
      </c>
      <c r="C679" s="11" t="s">
        <v>21</v>
      </c>
      <c r="D679" s="11" t="s">
        <v>440</v>
      </c>
      <c r="E679" s="156" t="s">
        <v>516</v>
      </c>
      <c r="F679" s="156" t="s">
        <v>517</v>
      </c>
      <c r="G679" s="156" t="s">
        <v>518</v>
      </c>
      <c r="H679" s="11" t="s">
        <v>449</v>
      </c>
      <c r="I679" s="11" t="s">
        <v>450</v>
      </c>
      <c r="J679" s="11" t="s">
        <v>520</v>
      </c>
      <c r="K679" s="11" t="s">
        <v>456</v>
      </c>
      <c r="L679" s="11" t="s">
        <v>462</v>
      </c>
    </row>
    <row r="680" spans="1:12">
      <c r="B680" s="693">
        <v>1</v>
      </c>
      <c r="C680" s="16" t="s">
        <v>36</v>
      </c>
      <c r="D680" s="16" t="str">
        <f t="shared" ref="D680:D699" si="127">IF(C419="-----","-----",IF(F419="NG","Yes","No"))</f>
        <v>No</v>
      </c>
      <c r="E680" s="316" t="str">
        <f>IF(D680="-----","-----",IF(D680="Yes",MAX(C141+6,D10+8),"-----"))</f>
        <v>-----</v>
      </c>
      <c r="F680" s="349" t="str">
        <f t="shared" ref="F680:F699" si="128">IF(D680="-----","-----",IF(D680="Yes",D141+1,"-----"))</f>
        <v>-----</v>
      </c>
      <c r="G680" s="344"/>
      <c r="H680" s="286" t="str">
        <f t="shared" ref="H680:H699" si="129">IF(E680="-----","-----",G586)</f>
        <v>-----</v>
      </c>
      <c r="I680" s="112" t="str">
        <f>IF(H680="-----","-----",H680/(E680*F680))</f>
        <v>-----</v>
      </c>
      <c r="J680" s="112" t="str">
        <f t="shared" ref="J680:J699" si="130">IF(E680="-----","-----",(E680-C141)/2)</f>
        <v>-----</v>
      </c>
      <c r="K680" s="288" t="str">
        <f>IF(J680="-----","-----",IF(J680&gt;=0,I680*F680*(J680^2)/2,0))</f>
        <v>-----</v>
      </c>
      <c r="L680" s="224" t="str">
        <f>IF(K680="-----","-----",K680/(0.55*B32))</f>
        <v>-----</v>
      </c>
    </row>
    <row r="681" spans="1:12">
      <c r="B681" s="678"/>
      <c r="C681" s="27" t="s">
        <v>37</v>
      </c>
      <c r="D681" s="27" t="str">
        <f t="shared" si="127"/>
        <v>No</v>
      </c>
      <c r="E681" s="318" t="str">
        <f>IF(D681="-----","-----",IF(D681="Yes",MAX(C142+6,D10+8),"-----"))</f>
        <v>-----</v>
      </c>
      <c r="F681" s="350" t="str">
        <f t="shared" si="128"/>
        <v>-----</v>
      </c>
      <c r="G681" s="345"/>
      <c r="H681" s="289" t="str">
        <f t="shared" si="129"/>
        <v>-----</v>
      </c>
      <c r="I681" s="90" t="str">
        <f t="shared" ref="I681:I699" si="131">IF(H681="-----","-----",H681/(E681*F681))</f>
        <v>-----</v>
      </c>
      <c r="J681" s="90" t="str">
        <f t="shared" si="130"/>
        <v>-----</v>
      </c>
      <c r="K681" s="285" t="str">
        <f t="shared" ref="K681:K699" si="132">IF(J681="-----","-----",IF(J681&gt;=0,I681*F681*(J681^2)/2,0))</f>
        <v>-----</v>
      </c>
      <c r="L681" s="225" t="str">
        <f>IF(K681="-----","-----",K681/(0.55*B32))</f>
        <v>-----</v>
      </c>
    </row>
    <row r="682" spans="1:12">
      <c r="B682" s="678">
        <v>2</v>
      </c>
      <c r="C682" s="27" t="s">
        <v>36</v>
      </c>
      <c r="D682" s="27" t="str">
        <f t="shared" si="127"/>
        <v>No</v>
      </c>
      <c r="E682" s="318" t="str">
        <f>IF(D682="-----","-----",IF(D682="Yes",MAX(C143+6,D11+8),"-----"))</f>
        <v>-----</v>
      </c>
      <c r="F682" s="350" t="str">
        <f t="shared" si="128"/>
        <v>-----</v>
      </c>
      <c r="G682" s="345"/>
      <c r="H682" s="289" t="str">
        <f t="shared" si="129"/>
        <v>-----</v>
      </c>
      <c r="I682" s="90" t="str">
        <f t="shared" si="131"/>
        <v>-----</v>
      </c>
      <c r="J682" s="90" t="str">
        <f t="shared" si="130"/>
        <v>-----</v>
      </c>
      <c r="K682" s="285" t="str">
        <f t="shared" si="132"/>
        <v>-----</v>
      </c>
      <c r="L682" s="225" t="str">
        <f>IF(K682="-----","-----",K682/(0.55*B33))</f>
        <v>-----</v>
      </c>
    </row>
    <row r="683" spans="1:12">
      <c r="B683" s="678"/>
      <c r="C683" s="27" t="s">
        <v>37</v>
      </c>
      <c r="D683" s="27" t="str">
        <f t="shared" si="127"/>
        <v>No</v>
      </c>
      <c r="E683" s="318" t="str">
        <f>IF(D683="-----","-----",IF(D683="Yes",MAX(C144+6,D11+8),"-----"))</f>
        <v>-----</v>
      </c>
      <c r="F683" s="350" t="str">
        <f t="shared" si="128"/>
        <v>-----</v>
      </c>
      <c r="G683" s="345"/>
      <c r="H683" s="289" t="str">
        <f t="shared" si="129"/>
        <v>-----</v>
      </c>
      <c r="I683" s="90" t="str">
        <f t="shared" si="131"/>
        <v>-----</v>
      </c>
      <c r="J683" s="90" t="str">
        <f t="shared" si="130"/>
        <v>-----</v>
      </c>
      <c r="K683" s="285" t="str">
        <f t="shared" si="132"/>
        <v>-----</v>
      </c>
      <c r="L683" s="225" t="str">
        <f>IF(K683="-----","-----",K683/(0.55*B33))</f>
        <v>-----</v>
      </c>
    </row>
    <row r="684" spans="1:12">
      <c r="B684" s="678">
        <v>3</v>
      </c>
      <c r="C684" s="27" t="s">
        <v>36</v>
      </c>
      <c r="D684" s="27" t="str">
        <f t="shared" si="127"/>
        <v>No</v>
      </c>
      <c r="E684" s="318" t="str">
        <f>IF(D684="-----","-----",IF(D684="Yes",MAX(C145+6,D12+8),"-----"))</f>
        <v>-----</v>
      </c>
      <c r="F684" s="350" t="str">
        <f t="shared" si="128"/>
        <v>-----</v>
      </c>
      <c r="G684" s="345"/>
      <c r="H684" s="289" t="str">
        <f t="shared" si="129"/>
        <v>-----</v>
      </c>
      <c r="I684" s="90" t="str">
        <f t="shared" si="131"/>
        <v>-----</v>
      </c>
      <c r="J684" s="90" t="str">
        <f t="shared" si="130"/>
        <v>-----</v>
      </c>
      <c r="K684" s="285" t="str">
        <f t="shared" si="132"/>
        <v>-----</v>
      </c>
      <c r="L684" s="225" t="str">
        <f>IF(K684="-----","-----",K684/(0.55*B34))</f>
        <v>-----</v>
      </c>
    </row>
    <row r="685" spans="1:12">
      <c r="B685" s="678"/>
      <c r="C685" s="27" t="s">
        <v>37</v>
      </c>
      <c r="D685" s="27" t="str">
        <f t="shared" si="127"/>
        <v>No</v>
      </c>
      <c r="E685" s="318" t="str">
        <f>IF(D685="-----","-----",IF(D685="Yes",MAX(C146+6,D12+8),"-----"))</f>
        <v>-----</v>
      </c>
      <c r="F685" s="350" t="str">
        <f t="shared" si="128"/>
        <v>-----</v>
      </c>
      <c r="G685" s="345"/>
      <c r="H685" s="289" t="str">
        <f t="shared" si="129"/>
        <v>-----</v>
      </c>
      <c r="I685" s="90" t="str">
        <f t="shared" si="131"/>
        <v>-----</v>
      </c>
      <c r="J685" s="90" t="str">
        <f t="shared" si="130"/>
        <v>-----</v>
      </c>
      <c r="K685" s="285" t="str">
        <f t="shared" si="132"/>
        <v>-----</v>
      </c>
      <c r="L685" s="225" t="str">
        <f>IF(K685="-----","-----",K685/(0.55*B34))</f>
        <v>-----</v>
      </c>
    </row>
    <row r="686" spans="1:12">
      <c r="B686" s="678">
        <v>4</v>
      </c>
      <c r="C686" s="27" t="s">
        <v>36</v>
      </c>
      <c r="D686" s="27" t="str">
        <f t="shared" si="127"/>
        <v>No</v>
      </c>
      <c r="E686" s="318" t="str">
        <f>IF(D686="-----","-----",IF(D686="Yes",MAX(C147+6,D13+8),"-----"))</f>
        <v>-----</v>
      </c>
      <c r="F686" s="350" t="str">
        <f t="shared" si="128"/>
        <v>-----</v>
      </c>
      <c r="G686" s="345"/>
      <c r="H686" s="289" t="str">
        <f t="shared" si="129"/>
        <v>-----</v>
      </c>
      <c r="I686" s="90" t="str">
        <f t="shared" si="131"/>
        <v>-----</v>
      </c>
      <c r="J686" s="90" t="str">
        <f t="shared" si="130"/>
        <v>-----</v>
      </c>
      <c r="K686" s="285" t="str">
        <f t="shared" si="132"/>
        <v>-----</v>
      </c>
      <c r="L686" s="225" t="str">
        <f>IF(K686="-----","-----",K686/(0.55*B35))</f>
        <v>-----</v>
      </c>
    </row>
    <row r="687" spans="1:12">
      <c r="B687" s="678"/>
      <c r="C687" s="27" t="s">
        <v>37</v>
      </c>
      <c r="D687" s="27" t="str">
        <f t="shared" si="127"/>
        <v>No</v>
      </c>
      <c r="E687" s="318" t="str">
        <f>IF(D687="-----","-----",IF(D687="Yes",MAX(C148+6,D13+8),"-----"))</f>
        <v>-----</v>
      </c>
      <c r="F687" s="350" t="str">
        <f t="shared" si="128"/>
        <v>-----</v>
      </c>
      <c r="G687" s="345"/>
      <c r="H687" s="289" t="str">
        <f t="shared" si="129"/>
        <v>-----</v>
      </c>
      <c r="I687" s="90" t="str">
        <f t="shared" si="131"/>
        <v>-----</v>
      </c>
      <c r="J687" s="90" t="str">
        <f t="shared" si="130"/>
        <v>-----</v>
      </c>
      <c r="K687" s="285" t="str">
        <f t="shared" si="132"/>
        <v>-----</v>
      </c>
      <c r="L687" s="225" t="str">
        <f>IF(K687="-----","-----",K687/(0.55*B35))</f>
        <v>-----</v>
      </c>
    </row>
    <row r="688" spans="1:12">
      <c r="B688" s="678">
        <v>5</v>
      </c>
      <c r="C688" s="27" t="s">
        <v>36</v>
      </c>
      <c r="D688" s="27" t="str">
        <f t="shared" si="127"/>
        <v>No</v>
      </c>
      <c r="E688" s="318" t="str">
        <f>IF(D688="-----","-----",IF(D688="Yes",MAX(C149+6,D14+8),"-----"))</f>
        <v>-----</v>
      </c>
      <c r="F688" s="350" t="str">
        <f t="shared" si="128"/>
        <v>-----</v>
      </c>
      <c r="G688" s="345"/>
      <c r="H688" s="289" t="str">
        <f t="shared" si="129"/>
        <v>-----</v>
      </c>
      <c r="I688" s="90" t="str">
        <f t="shared" si="131"/>
        <v>-----</v>
      </c>
      <c r="J688" s="90" t="str">
        <f t="shared" si="130"/>
        <v>-----</v>
      </c>
      <c r="K688" s="285" t="str">
        <f t="shared" si="132"/>
        <v>-----</v>
      </c>
      <c r="L688" s="225" t="str">
        <f>IF(K688="-----","-----",K688/(0.55*B36))</f>
        <v>-----</v>
      </c>
    </row>
    <row r="689" spans="2:12">
      <c r="B689" s="678"/>
      <c r="C689" s="27" t="s">
        <v>37</v>
      </c>
      <c r="D689" s="27" t="str">
        <f t="shared" si="127"/>
        <v>No</v>
      </c>
      <c r="E689" s="318" t="str">
        <f>IF(D689="-----","-----",IF(D689="Yes",MAX(C150+6,D14+8),"-----"))</f>
        <v>-----</v>
      </c>
      <c r="F689" s="350" t="str">
        <f t="shared" si="128"/>
        <v>-----</v>
      </c>
      <c r="G689" s="345"/>
      <c r="H689" s="289" t="str">
        <f t="shared" si="129"/>
        <v>-----</v>
      </c>
      <c r="I689" s="90" t="str">
        <f t="shared" si="131"/>
        <v>-----</v>
      </c>
      <c r="J689" s="90" t="str">
        <f t="shared" si="130"/>
        <v>-----</v>
      </c>
      <c r="K689" s="285" t="str">
        <f t="shared" si="132"/>
        <v>-----</v>
      </c>
      <c r="L689" s="225" t="str">
        <f>IF(K689="-----","-----",K689/(0.55*B36))</f>
        <v>-----</v>
      </c>
    </row>
    <row r="690" spans="2:12">
      <c r="B690" s="678">
        <v>6</v>
      </c>
      <c r="C690" s="27" t="s">
        <v>36</v>
      </c>
      <c r="D690" s="27" t="str">
        <f t="shared" si="127"/>
        <v>No</v>
      </c>
      <c r="E690" s="318" t="str">
        <f>IF(D690="-----","-----",IF(D690="Yes",MAX(C151+6,D15+8),"-----"))</f>
        <v>-----</v>
      </c>
      <c r="F690" s="350" t="str">
        <f t="shared" si="128"/>
        <v>-----</v>
      </c>
      <c r="G690" s="345"/>
      <c r="H690" s="289" t="str">
        <f t="shared" si="129"/>
        <v>-----</v>
      </c>
      <c r="I690" s="90" t="str">
        <f t="shared" si="131"/>
        <v>-----</v>
      </c>
      <c r="J690" s="90" t="str">
        <f t="shared" si="130"/>
        <v>-----</v>
      </c>
      <c r="K690" s="285" t="str">
        <f t="shared" si="132"/>
        <v>-----</v>
      </c>
      <c r="L690" s="225" t="str">
        <f>IF(K690="-----","-----",K690/(0.55*B37))</f>
        <v>-----</v>
      </c>
    </row>
    <row r="691" spans="2:12">
      <c r="B691" s="678"/>
      <c r="C691" s="27" t="s">
        <v>37</v>
      </c>
      <c r="D691" s="27" t="str">
        <f t="shared" si="127"/>
        <v>No</v>
      </c>
      <c r="E691" s="318" t="str">
        <f>IF(D691="-----","-----",IF(D691="Yes",MAX(C152+6,D15+8),"-----"))</f>
        <v>-----</v>
      </c>
      <c r="F691" s="350" t="str">
        <f t="shared" si="128"/>
        <v>-----</v>
      </c>
      <c r="G691" s="345"/>
      <c r="H691" s="289" t="str">
        <f t="shared" si="129"/>
        <v>-----</v>
      </c>
      <c r="I691" s="90" t="str">
        <f t="shared" si="131"/>
        <v>-----</v>
      </c>
      <c r="J691" s="90" t="str">
        <f t="shared" si="130"/>
        <v>-----</v>
      </c>
      <c r="K691" s="285" t="str">
        <f t="shared" si="132"/>
        <v>-----</v>
      </c>
      <c r="L691" s="225" t="str">
        <f>IF(K691="-----","-----",K691/(0.55*B37))</f>
        <v>-----</v>
      </c>
    </row>
    <row r="692" spans="2:12">
      <c r="B692" s="678">
        <v>7</v>
      </c>
      <c r="C692" s="27" t="s">
        <v>36</v>
      </c>
      <c r="D692" s="27" t="str">
        <f t="shared" si="127"/>
        <v>No</v>
      </c>
      <c r="E692" s="318" t="str">
        <f>IF(D692="-----","-----",IF(D692="Yes",MAX(C153+6,D16+8),"-----"))</f>
        <v>-----</v>
      </c>
      <c r="F692" s="350" t="str">
        <f t="shared" si="128"/>
        <v>-----</v>
      </c>
      <c r="G692" s="345"/>
      <c r="H692" s="289" t="str">
        <f t="shared" si="129"/>
        <v>-----</v>
      </c>
      <c r="I692" s="90" t="str">
        <f t="shared" si="131"/>
        <v>-----</v>
      </c>
      <c r="J692" s="90" t="str">
        <f t="shared" si="130"/>
        <v>-----</v>
      </c>
      <c r="K692" s="285" t="str">
        <f t="shared" si="132"/>
        <v>-----</v>
      </c>
      <c r="L692" s="225" t="str">
        <f>IF(K692="-----","-----",K692/(0.55*B38))</f>
        <v>-----</v>
      </c>
    </row>
    <row r="693" spans="2:12">
      <c r="B693" s="678"/>
      <c r="C693" s="27" t="s">
        <v>37</v>
      </c>
      <c r="D693" s="27" t="str">
        <f t="shared" si="127"/>
        <v>No</v>
      </c>
      <c r="E693" s="318" t="str">
        <f>IF(D693="-----","-----",IF(D693="Yes",MAX(C154+6,D16+8),"-----"))</f>
        <v>-----</v>
      </c>
      <c r="F693" s="350" t="str">
        <f t="shared" si="128"/>
        <v>-----</v>
      </c>
      <c r="G693" s="345"/>
      <c r="H693" s="289" t="str">
        <f t="shared" si="129"/>
        <v>-----</v>
      </c>
      <c r="I693" s="90" t="str">
        <f t="shared" si="131"/>
        <v>-----</v>
      </c>
      <c r="J693" s="90" t="str">
        <f t="shared" si="130"/>
        <v>-----</v>
      </c>
      <c r="K693" s="285" t="str">
        <f t="shared" si="132"/>
        <v>-----</v>
      </c>
      <c r="L693" s="225" t="str">
        <f>IF(K693="-----","-----",K693/(0.55*B38))</f>
        <v>-----</v>
      </c>
    </row>
    <row r="694" spans="2:12">
      <c r="B694" s="678">
        <v>8</v>
      </c>
      <c r="C694" s="27" t="s">
        <v>36</v>
      </c>
      <c r="D694" s="27" t="str">
        <f t="shared" si="127"/>
        <v>Yes</v>
      </c>
      <c r="E694" s="318">
        <f>IF(D694="-----","-----",IF(D694="Yes",MAX(C155+6,D17+8),"-----"))</f>
        <v>36</v>
      </c>
      <c r="F694" s="350">
        <f t="shared" si="128"/>
        <v>17.5</v>
      </c>
      <c r="G694" s="345">
        <v>1.5</v>
      </c>
      <c r="H694" s="289">
        <f t="shared" si="129"/>
        <v>510.14</v>
      </c>
      <c r="I694" s="90">
        <f t="shared" si="131"/>
        <v>0.80974603174603177</v>
      </c>
      <c r="J694" s="90">
        <f t="shared" si="130"/>
        <v>3</v>
      </c>
      <c r="K694" s="285">
        <f t="shared" si="132"/>
        <v>63.767499999999998</v>
      </c>
      <c r="L694" s="225">
        <f>IF(K694="-----","-----",K694/(0.55*B39))</f>
        <v>3.220580808080808</v>
      </c>
    </row>
    <row r="695" spans="2:12">
      <c r="B695" s="678"/>
      <c r="C695" s="27" t="s">
        <v>37</v>
      </c>
      <c r="D695" s="27" t="str">
        <f t="shared" si="127"/>
        <v>Yes</v>
      </c>
      <c r="E695" s="318">
        <f>IF(D695="-----","-----",IF(D695="Yes",MAX(C156+6,D17+8),"-----"))</f>
        <v>36</v>
      </c>
      <c r="F695" s="350">
        <f t="shared" si="128"/>
        <v>17</v>
      </c>
      <c r="G695" s="345">
        <v>1.5</v>
      </c>
      <c r="H695" s="289">
        <f t="shared" si="129"/>
        <v>461.5</v>
      </c>
      <c r="I695" s="90">
        <f t="shared" si="131"/>
        <v>0.75408496732026142</v>
      </c>
      <c r="J695" s="90">
        <f t="shared" si="130"/>
        <v>3</v>
      </c>
      <c r="K695" s="285">
        <f t="shared" si="132"/>
        <v>57.6875</v>
      </c>
      <c r="L695" s="225">
        <f>IF(K695="-----","-----",K695/(0.55*B39))</f>
        <v>2.9135101010101008</v>
      </c>
    </row>
    <row r="696" spans="2:12">
      <c r="B696" s="678">
        <v>9</v>
      </c>
      <c r="C696" s="27" t="s">
        <v>36</v>
      </c>
      <c r="D696" s="27" t="str">
        <f t="shared" si="127"/>
        <v>-----</v>
      </c>
      <c r="E696" s="318" t="str">
        <f>IF(D696="-----","-----",IF(D696="Yes",MAX(C157+6,D18+8),"-----"))</f>
        <v>-----</v>
      </c>
      <c r="F696" s="350" t="str">
        <f t="shared" si="128"/>
        <v>-----</v>
      </c>
      <c r="G696" s="345"/>
      <c r="H696" s="289" t="str">
        <f t="shared" si="129"/>
        <v>-----</v>
      </c>
      <c r="I696" s="90" t="str">
        <f t="shared" si="131"/>
        <v>-----</v>
      </c>
      <c r="J696" s="90" t="str">
        <f t="shared" si="130"/>
        <v>-----</v>
      </c>
      <c r="K696" s="285" t="str">
        <f t="shared" si="132"/>
        <v>-----</v>
      </c>
      <c r="L696" s="225" t="str">
        <f>IF(K696="-----","-----",K696/(0.55*B40))</f>
        <v>-----</v>
      </c>
    </row>
    <row r="697" spans="2:12">
      <c r="B697" s="678"/>
      <c r="C697" s="27" t="s">
        <v>37</v>
      </c>
      <c r="D697" s="27" t="str">
        <f t="shared" si="127"/>
        <v>-----</v>
      </c>
      <c r="E697" s="318" t="str">
        <f>IF(D697="-----","-----",IF(D697="Yes",MAX(C158+6,D18+8),"-----"))</f>
        <v>-----</v>
      </c>
      <c r="F697" s="350" t="str">
        <f t="shared" si="128"/>
        <v>-----</v>
      </c>
      <c r="G697" s="345"/>
      <c r="H697" s="289" t="str">
        <f t="shared" si="129"/>
        <v>-----</v>
      </c>
      <c r="I697" s="90" t="str">
        <f t="shared" si="131"/>
        <v>-----</v>
      </c>
      <c r="J697" s="90" t="str">
        <f t="shared" si="130"/>
        <v>-----</v>
      </c>
      <c r="K697" s="285" t="str">
        <f t="shared" si="132"/>
        <v>-----</v>
      </c>
      <c r="L697" s="225" t="str">
        <f>IF(K697="-----","-----",K697/(0.55*B40))</f>
        <v>-----</v>
      </c>
    </row>
    <row r="698" spans="2:12">
      <c r="B698" s="678">
        <v>10</v>
      </c>
      <c r="C698" s="27" t="s">
        <v>36</v>
      </c>
      <c r="D698" s="27" t="str">
        <f t="shared" si="127"/>
        <v>-----</v>
      </c>
      <c r="E698" s="318" t="str">
        <f>IF(D698="-----","-----",IF(D698="Yes",MAX(C159+6,D19+8),"-----"))</f>
        <v>-----</v>
      </c>
      <c r="F698" s="350" t="str">
        <f t="shared" si="128"/>
        <v>-----</v>
      </c>
      <c r="G698" s="345"/>
      <c r="H698" s="289" t="str">
        <f t="shared" si="129"/>
        <v>-----</v>
      </c>
      <c r="I698" s="90" t="str">
        <f t="shared" si="131"/>
        <v>-----</v>
      </c>
      <c r="J698" s="90" t="str">
        <f t="shared" si="130"/>
        <v>-----</v>
      </c>
      <c r="K698" s="285" t="str">
        <f t="shared" si="132"/>
        <v>-----</v>
      </c>
      <c r="L698" s="225" t="str">
        <f>IF(K698="-----","-----",K698/(0.55*B41))</f>
        <v>-----</v>
      </c>
    </row>
    <row r="699" spans="2:12" ht="13.5" thickBot="1">
      <c r="B699" s="681"/>
      <c r="C699" s="17" t="s">
        <v>37</v>
      </c>
      <c r="D699" s="17" t="str">
        <f t="shared" si="127"/>
        <v>-----</v>
      </c>
      <c r="E699" s="320" t="str">
        <f>IF(D699="-----","-----",IF(D699="Yes",MAX(C160+6,D19+8),"-----"))</f>
        <v>-----</v>
      </c>
      <c r="F699" s="351" t="str">
        <f t="shared" si="128"/>
        <v>-----</v>
      </c>
      <c r="G699" s="346"/>
      <c r="H699" s="290" t="str">
        <f t="shared" si="129"/>
        <v>-----</v>
      </c>
      <c r="I699" s="120" t="str">
        <f t="shared" si="131"/>
        <v>-----</v>
      </c>
      <c r="J699" s="120" t="str">
        <f t="shared" si="130"/>
        <v>-----</v>
      </c>
      <c r="K699" s="292" t="str">
        <f t="shared" si="132"/>
        <v>-----</v>
      </c>
      <c r="L699" s="226" t="str">
        <f>IF(K699="-----","-----",K699/(0.55*B41))</f>
        <v>-----</v>
      </c>
    </row>
    <row r="700" spans="2:12">
      <c r="B700" s="19" t="s">
        <v>514</v>
      </c>
    </row>
    <row r="701" spans="2:12" ht="13.5" thickBot="1"/>
    <row r="702" spans="2:12" s="5" customFormat="1">
      <c r="B702" s="10"/>
      <c r="C702" s="10"/>
      <c r="D702" s="10" t="s">
        <v>42</v>
      </c>
      <c r="E702" s="92"/>
      <c r="F702" s="55"/>
      <c r="G702" s="53"/>
      <c r="H702" s="728" t="s">
        <v>673</v>
      </c>
      <c r="I702" s="729"/>
      <c r="J702" s="729"/>
      <c r="K702" s="729"/>
      <c r="L702" s="730"/>
    </row>
    <row r="703" spans="2:12" s="5" customFormat="1" ht="13.5" thickBot="1">
      <c r="B703" s="15"/>
      <c r="C703" s="15"/>
      <c r="D703" s="15" t="s">
        <v>513</v>
      </c>
      <c r="E703" s="91"/>
      <c r="G703" s="176"/>
      <c r="H703" s="684" t="s">
        <v>674</v>
      </c>
      <c r="I703" s="741"/>
      <c r="J703" s="741"/>
      <c r="K703" s="741"/>
      <c r="L703" s="687"/>
    </row>
    <row r="704" spans="2:12" s="5" customFormat="1">
      <c r="B704" s="15"/>
      <c r="C704" s="15"/>
      <c r="D704" s="15" t="s">
        <v>525</v>
      </c>
      <c r="E704" s="91"/>
      <c r="H704" s="10"/>
      <c r="I704" s="10"/>
      <c r="J704" s="10"/>
      <c r="K704" s="10"/>
      <c r="L704" s="403" t="s">
        <v>682</v>
      </c>
    </row>
    <row r="705" spans="2:12" s="5" customFormat="1" ht="14.25">
      <c r="B705" s="15" t="s">
        <v>10</v>
      </c>
      <c r="C705" s="15" t="s">
        <v>35</v>
      </c>
      <c r="D705" s="15" t="s">
        <v>526</v>
      </c>
      <c r="E705" s="684" t="s">
        <v>678</v>
      </c>
      <c r="F705" s="694"/>
      <c r="G705" s="694"/>
      <c r="H705" s="28" t="s">
        <v>675</v>
      </c>
      <c r="I705" s="28"/>
      <c r="J705" s="28"/>
      <c r="K705" s="28" t="s">
        <v>679</v>
      </c>
      <c r="L705" s="28" t="s">
        <v>680</v>
      </c>
    </row>
    <row r="706" spans="2:12" s="5" customFormat="1" ht="15" thickBot="1">
      <c r="B706" s="11" t="s">
        <v>9</v>
      </c>
      <c r="C706" s="11" t="s">
        <v>21</v>
      </c>
      <c r="D706" s="15" t="s">
        <v>86</v>
      </c>
      <c r="E706" s="686" t="s">
        <v>527</v>
      </c>
      <c r="F706" s="741"/>
      <c r="G706" s="741"/>
      <c r="H706" s="11" t="s">
        <v>73</v>
      </c>
      <c r="I706" s="425" t="s">
        <v>676</v>
      </c>
      <c r="J706" s="11" t="s">
        <v>677</v>
      </c>
      <c r="K706" s="11" t="s">
        <v>73</v>
      </c>
      <c r="L706" s="11" t="s">
        <v>681</v>
      </c>
    </row>
    <row r="707" spans="2:12" ht="12.75" customHeight="1">
      <c r="B707" s="693">
        <v>1</v>
      </c>
      <c r="C707" s="16" t="s">
        <v>36</v>
      </c>
      <c r="D707" s="125" t="str">
        <f t="shared" ref="D707:D726" si="133">IF(L680="-----","-----",SQRT(6*L680/F680))</f>
        <v>-----</v>
      </c>
      <c r="E707" s="81" t="str">
        <f>IF(D707="-----","-----",IF(G680&gt;=D707,"OK","NG"))</f>
        <v>-----</v>
      </c>
      <c r="F707" s="697" t="str">
        <f>IF(E707="-----","-----",IF(E707="OK","Thickness Adequate.","Use Thicker PLate."))</f>
        <v>-----</v>
      </c>
      <c r="G707" s="714"/>
      <c r="H707" s="241" t="str">
        <f>IF(D707="-----","-----",((C83+D83+E83+H83+I83+1.75*MAX(F83:G83))/(C141*D141))/(3*1.6*G32*(H201^2)))</f>
        <v>-----</v>
      </c>
      <c r="I707" s="112" t="str">
        <f t="shared" ref="I707:I726" si="134">IF(H707="-----","-----",(H707/H201)*(D201/(I229+1.75*K229)))</f>
        <v>-----</v>
      </c>
      <c r="J707" s="288" t="str">
        <f>IF(I707="-----","-----",(4/3)*((((I707^2)+1/3)^1.5)-I707*(1-(I707^2))))</f>
        <v>-----</v>
      </c>
      <c r="K707" s="288" t="str">
        <f>IF(J707="-----","-----",3*G32*(H201^3)*((I229+1.75*K229)/D201)*J707)</f>
        <v>-----</v>
      </c>
      <c r="L707" s="224" t="str">
        <f>IF(K707="-----","-----",IF(I707&gt;1/3,"OK",IF(K707&lt;=2.25*F32,"OK","NG")))</f>
        <v>-----</v>
      </c>
    </row>
    <row r="708" spans="2:12">
      <c r="B708" s="678"/>
      <c r="C708" s="27" t="s">
        <v>37</v>
      </c>
      <c r="D708" s="126" t="str">
        <f t="shared" si="133"/>
        <v>-----</v>
      </c>
      <c r="E708" s="82" t="str">
        <f t="shared" ref="E708:E726" si="135">IF(D708="-----","-----",IF(G681&gt;=D708,"OK","NG"))</f>
        <v>-----</v>
      </c>
      <c r="F708" s="679" t="str">
        <f t="shared" ref="F708:F726" si="136">IF(E708="-----","-----",IF(E708="OK","Thickness Adequate.","Use Thicker PLate."))</f>
        <v>-----</v>
      </c>
      <c r="G708" s="680"/>
      <c r="H708" s="82" t="str">
        <f>IF(D708="-----","-----",((C84+D84+E84+H84+I84+1.75*MAX(F84:G84))/(C142*D142))/(3*1.6*G32*(H202^2)))</f>
        <v>-----</v>
      </c>
      <c r="I708" s="90" t="str">
        <f t="shared" si="134"/>
        <v>-----</v>
      </c>
      <c r="J708" s="285" t="str">
        <f t="shared" ref="J708:J726" si="137">IF(I708="-----","-----",(4/3)*((((I708^2)+1/3)^1.5)-I708*(1-(I708^2))))</f>
        <v>-----</v>
      </c>
      <c r="K708" s="285" t="str">
        <f>IF(J708="-----","-----",3*G32*(H202^3)*((I230+1.75*K230)/D202)*J708)</f>
        <v>-----</v>
      </c>
      <c r="L708" s="225" t="str">
        <f>IF(K708="-----","-----",IF(I708&gt;1/3,"OK",IF(K708&lt;=2.25*F32,"OK","NG")))</f>
        <v>-----</v>
      </c>
    </row>
    <row r="709" spans="2:12">
      <c r="B709" s="678">
        <v>2</v>
      </c>
      <c r="C709" s="27" t="s">
        <v>36</v>
      </c>
      <c r="D709" s="126" t="str">
        <f t="shared" si="133"/>
        <v>-----</v>
      </c>
      <c r="E709" s="82" t="str">
        <f t="shared" si="135"/>
        <v>-----</v>
      </c>
      <c r="F709" s="679" t="str">
        <f t="shared" si="136"/>
        <v>-----</v>
      </c>
      <c r="G709" s="680"/>
      <c r="H709" s="82" t="str">
        <f>IF(D709="-----","-----",((C85+D85+E85+H85+I85+1.75*MAX(F85:G85))/(C143*D143))/(3*1.6*G33*(H203^2)))</f>
        <v>-----</v>
      </c>
      <c r="I709" s="90" t="str">
        <f t="shared" si="134"/>
        <v>-----</v>
      </c>
      <c r="J709" s="285" t="str">
        <f t="shared" si="137"/>
        <v>-----</v>
      </c>
      <c r="K709" s="285" t="str">
        <f>IF(J709="-----","-----",3*G33*(H203^3)*((I231+1.75*K231)/D203)*J709)</f>
        <v>-----</v>
      </c>
      <c r="L709" s="225" t="str">
        <f>IF(K709="-----","-----",IF(I709&gt;1/3,"OK",IF(K709&lt;=2.25*F33,"OK","NG")))</f>
        <v>-----</v>
      </c>
    </row>
    <row r="710" spans="2:12">
      <c r="B710" s="678"/>
      <c r="C710" s="27" t="s">
        <v>37</v>
      </c>
      <c r="D710" s="126" t="str">
        <f t="shared" si="133"/>
        <v>-----</v>
      </c>
      <c r="E710" s="82" t="str">
        <f t="shared" si="135"/>
        <v>-----</v>
      </c>
      <c r="F710" s="679" t="str">
        <f t="shared" si="136"/>
        <v>-----</v>
      </c>
      <c r="G710" s="680"/>
      <c r="H710" s="82" t="str">
        <f>IF(D710="-----","-----",((C86+D86+E86+H86+I86+1.75*MAX(F86:G86))/(C144*D144))/(3*1.6*G33*(H204^2)))</f>
        <v>-----</v>
      </c>
      <c r="I710" s="90" t="str">
        <f t="shared" si="134"/>
        <v>-----</v>
      </c>
      <c r="J710" s="285" t="str">
        <f t="shared" si="137"/>
        <v>-----</v>
      </c>
      <c r="K710" s="285" t="str">
        <f>IF(J710="-----","-----",3*G33*(H204^3)*((I232+1.75*K232)/D204)*J710)</f>
        <v>-----</v>
      </c>
      <c r="L710" s="225" t="str">
        <f>IF(K710="-----","-----",IF(I710&gt;1/3,"OK",IF(K710&lt;=2.25*F33,"OK","NG")))</f>
        <v>-----</v>
      </c>
    </row>
    <row r="711" spans="2:12">
      <c r="B711" s="678">
        <v>3</v>
      </c>
      <c r="C711" s="27" t="s">
        <v>36</v>
      </c>
      <c r="D711" s="126" t="str">
        <f t="shared" si="133"/>
        <v>-----</v>
      </c>
      <c r="E711" s="82" t="str">
        <f t="shared" si="135"/>
        <v>-----</v>
      </c>
      <c r="F711" s="679" t="str">
        <f t="shared" si="136"/>
        <v>-----</v>
      </c>
      <c r="G711" s="680"/>
      <c r="H711" s="82" t="str">
        <f>IF(D711="-----","-----",((C87+D87+E87+H87+I87+1.75*MAX(F87:G87))/(C145*D145))/(3*1.6*G34*(H205^2)))</f>
        <v>-----</v>
      </c>
      <c r="I711" s="90" t="str">
        <f t="shared" si="134"/>
        <v>-----</v>
      </c>
      <c r="J711" s="285" t="str">
        <f t="shared" si="137"/>
        <v>-----</v>
      </c>
      <c r="K711" s="285" t="str">
        <f>IF(J711="-----","-----",3*G34*(H205^3)*((I233+1.75*K233)/D205)*J711)</f>
        <v>-----</v>
      </c>
      <c r="L711" s="225" t="str">
        <f>IF(K711="-----","-----",IF(I711&gt;1/3,"OK",IF(K711&lt;=2.25*F34,"OK","NG")))</f>
        <v>-----</v>
      </c>
    </row>
    <row r="712" spans="2:12">
      <c r="B712" s="678"/>
      <c r="C712" s="27" t="s">
        <v>37</v>
      </c>
      <c r="D712" s="126" t="str">
        <f t="shared" si="133"/>
        <v>-----</v>
      </c>
      <c r="E712" s="82" t="str">
        <f t="shared" si="135"/>
        <v>-----</v>
      </c>
      <c r="F712" s="679" t="str">
        <f t="shared" si="136"/>
        <v>-----</v>
      </c>
      <c r="G712" s="680"/>
      <c r="H712" s="82" t="str">
        <f>IF(D712="-----","-----",((C88+D88+E88+H88+I88+1.75*MAX(F88:G88))/(C146*D146))/(3*1.6*G34*(H206^2)))</f>
        <v>-----</v>
      </c>
      <c r="I712" s="90" t="str">
        <f t="shared" si="134"/>
        <v>-----</v>
      </c>
      <c r="J712" s="285" t="str">
        <f t="shared" si="137"/>
        <v>-----</v>
      </c>
      <c r="K712" s="285" t="str">
        <f>IF(J712="-----","-----",3*G34*(H206^3)*((I234+1.75*K234)/D206)*J712)</f>
        <v>-----</v>
      </c>
      <c r="L712" s="225" t="str">
        <f>IF(K712="-----","-----",IF(I712&gt;1/3,"OK",IF(K712&lt;=2.25*F34,"OK","NG")))</f>
        <v>-----</v>
      </c>
    </row>
    <row r="713" spans="2:12">
      <c r="B713" s="678">
        <v>4</v>
      </c>
      <c r="C713" s="27" t="s">
        <v>36</v>
      </c>
      <c r="D713" s="126" t="str">
        <f t="shared" si="133"/>
        <v>-----</v>
      </c>
      <c r="E713" s="82" t="str">
        <f t="shared" si="135"/>
        <v>-----</v>
      </c>
      <c r="F713" s="679" t="str">
        <f t="shared" si="136"/>
        <v>-----</v>
      </c>
      <c r="G713" s="680"/>
      <c r="H713" s="82" t="str">
        <f>IF(D713="-----","-----",((C89+D89+E89+H89+I89+1.75*MAX(F89:G89))/(C147*D147))/(3*1.6*G35*(H207^2)))</f>
        <v>-----</v>
      </c>
      <c r="I713" s="90" t="str">
        <f t="shared" si="134"/>
        <v>-----</v>
      </c>
      <c r="J713" s="285" t="str">
        <f t="shared" si="137"/>
        <v>-----</v>
      </c>
      <c r="K713" s="285" t="str">
        <f>IF(J713="-----","-----",3*G35*(H207^3)*((I235+1.75*K235)/D207)*J713)</f>
        <v>-----</v>
      </c>
      <c r="L713" s="225" t="str">
        <f>IF(K713="-----","-----",IF(I713&gt;1/3,"OK",IF(K713&lt;=2.25*F35,"OK","NG")))</f>
        <v>-----</v>
      </c>
    </row>
    <row r="714" spans="2:12">
      <c r="B714" s="678"/>
      <c r="C714" s="27" t="s">
        <v>37</v>
      </c>
      <c r="D714" s="126" t="str">
        <f t="shared" si="133"/>
        <v>-----</v>
      </c>
      <c r="E714" s="82" t="str">
        <f t="shared" si="135"/>
        <v>-----</v>
      </c>
      <c r="F714" s="679" t="str">
        <f t="shared" si="136"/>
        <v>-----</v>
      </c>
      <c r="G714" s="680"/>
      <c r="H714" s="82" t="str">
        <f>IF(D714="-----","-----",((C90+D90+E90+H90+I90+1.75*MAX(F90:G90))/(C148*D148))/(3*1.6*G35*(H208^2)))</f>
        <v>-----</v>
      </c>
      <c r="I714" s="90" t="str">
        <f t="shared" si="134"/>
        <v>-----</v>
      </c>
      <c r="J714" s="285" t="str">
        <f t="shared" si="137"/>
        <v>-----</v>
      </c>
      <c r="K714" s="285" t="str">
        <f>IF(J714="-----","-----",3*G35*(H208^3)*((I236+1.75*K236)/D208)*J714)</f>
        <v>-----</v>
      </c>
      <c r="L714" s="225" t="str">
        <f>IF(K714="-----","-----",IF(I714&gt;1/3,"OK",IF(K714&lt;=2.25*F35,"OK","NG")))</f>
        <v>-----</v>
      </c>
    </row>
    <row r="715" spans="2:12">
      <c r="B715" s="678">
        <v>5</v>
      </c>
      <c r="C715" s="27" t="s">
        <v>36</v>
      </c>
      <c r="D715" s="126" t="str">
        <f t="shared" si="133"/>
        <v>-----</v>
      </c>
      <c r="E715" s="82" t="str">
        <f t="shared" si="135"/>
        <v>-----</v>
      </c>
      <c r="F715" s="679" t="str">
        <f t="shared" si="136"/>
        <v>-----</v>
      </c>
      <c r="G715" s="680"/>
      <c r="H715" s="82" t="str">
        <f>IF(D715="-----","-----",((C91+D91+E91+H91+I91+1.75*MAX(F91:G91))/(C149*D149))/(3*1.6*G36*(H209^2)))</f>
        <v>-----</v>
      </c>
      <c r="I715" s="90" t="str">
        <f t="shared" si="134"/>
        <v>-----</v>
      </c>
      <c r="J715" s="285" t="str">
        <f t="shared" si="137"/>
        <v>-----</v>
      </c>
      <c r="K715" s="285" t="str">
        <f>IF(J715="-----","-----",3*G36*(H209^3)*((I237+1.75*K237)/D209)*J715)</f>
        <v>-----</v>
      </c>
      <c r="L715" s="225" t="str">
        <f>IF(K715="-----","-----",IF(I715&gt;1/3,"OK",IF(K715&lt;=2.25*F36,"OK","NG")))</f>
        <v>-----</v>
      </c>
    </row>
    <row r="716" spans="2:12">
      <c r="B716" s="678"/>
      <c r="C716" s="27" t="s">
        <v>37</v>
      </c>
      <c r="D716" s="126" t="str">
        <f t="shared" si="133"/>
        <v>-----</v>
      </c>
      <c r="E716" s="82" t="str">
        <f t="shared" si="135"/>
        <v>-----</v>
      </c>
      <c r="F716" s="679" t="str">
        <f t="shared" si="136"/>
        <v>-----</v>
      </c>
      <c r="G716" s="680"/>
      <c r="H716" s="82" t="str">
        <f>IF(D716="-----","-----",((C92+D92+E92+H92+I92+1.75*MAX(F92:G92))/(C150*D150))/(3*1.6*G36*(H210^2)))</f>
        <v>-----</v>
      </c>
      <c r="I716" s="90" t="str">
        <f t="shared" si="134"/>
        <v>-----</v>
      </c>
      <c r="J716" s="285" t="str">
        <f t="shared" si="137"/>
        <v>-----</v>
      </c>
      <c r="K716" s="285" t="str">
        <f>IF(J716="-----","-----",3*G36*(H210^3)*((I238+1.75*K238)/D210)*J716)</f>
        <v>-----</v>
      </c>
      <c r="L716" s="225" t="str">
        <f>IF(K716="-----","-----",IF(I716&gt;1/3,"OK",IF(K716&lt;=2.25*F36,"OK","NG")))</f>
        <v>-----</v>
      </c>
    </row>
    <row r="717" spans="2:12">
      <c r="B717" s="678">
        <v>6</v>
      </c>
      <c r="C717" s="27" t="s">
        <v>36</v>
      </c>
      <c r="D717" s="126" t="str">
        <f t="shared" si="133"/>
        <v>-----</v>
      </c>
      <c r="E717" s="82" t="str">
        <f t="shared" si="135"/>
        <v>-----</v>
      </c>
      <c r="F717" s="679" t="str">
        <f t="shared" si="136"/>
        <v>-----</v>
      </c>
      <c r="G717" s="680"/>
      <c r="H717" s="82" t="str">
        <f>IF(D717="-----","-----",((C93+D93+E93+H93+I93+1.75*MAX(F93:G93))/(C151*D151))/(3*1.6*G37*(H211^2)))</f>
        <v>-----</v>
      </c>
      <c r="I717" s="90" t="str">
        <f t="shared" si="134"/>
        <v>-----</v>
      </c>
      <c r="J717" s="285" t="str">
        <f t="shared" si="137"/>
        <v>-----</v>
      </c>
      <c r="K717" s="285" t="str">
        <f>IF(J717="-----","-----",3*G37*(H211^3)*((I239+1.75*K239)/D211)*J717)</f>
        <v>-----</v>
      </c>
      <c r="L717" s="225" t="str">
        <f>IF(K717="-----","-----",IF(I717&gt;1/3,"OK",IF(K717&lt;=2.25*F37,"OK","NG")))</f>
        <v>-----</v>
      </c>
    </row>
    <row r="718" spans="2:12">
      <c r="B718" s="678"/>
      <c r="C718" s="27" t="s">
        <v>37</v>
      </c>
      <c r="D718" s="126" t="str">
        <f t="shared" si="133"/>
        <v>-----</v>
      </c>
      <c r="E718" s="82" t="str">
        <f t="shared" si="135"/>
        <v>-----</v>
      </c>
      <c r="F718" s="679" t="str">
        <f t="shared" si="136"/>
        <v>-----</v>
      </c>
      <c r="G718" s="680"/>
      <c r="H718" s="82" t="str">
        <f>IF(D718="-----","-----",((C94+D94+E94+H94+I94+1.75*MAX(F94:G94))/(C152*D152))/(3*1.6*G37*(H212^2)))</f>
        <v>-----</v>
      </c>
      <c r="I718" s="90" t="str">
        <f t="shared" si="134"/>
        <v>-----</v>
      </c>
      <c r="J718" s="285" t="str">
        <f t="shared" si="137"/>
        <v>-----</v>
      </c>
      <c r="K718" s="285" t="str">
        <f>IF(J718="-----","-----",3*G37*(H212^3)*((I240+1.75*K240)/D212)*J718)</f>
        <v>-----</v>
      </c>
      <c r="L718" s="225" t="str">
        <f>IF(K718="-----","-----",IF(I718&gt;1/3,"OK",IF(K718&lt;=2.25*F37,"OK","NG")))</f>
        <v>-----</v>
      </c>
    </row>
    <row r="719" spans="2:12">
      <c r="B719" s="678">
        <v>7</v>
      </c>
      <c r="C719" s="27" t="s">
        <v>36</v>
      </c>
      <c r="D719" s="126" t="str">
        <f t="shared" si="133"/>
        <v>-----</v>
      </c>
      <c r="E719" s="82" t="str">
        <f t="shared" si="135"/>
        <v>-----</v>
      </c>
      <c r="F719" s="679" t="str">
        <f t="shared" si="136"/>
        <v>-----</v>
      </c>
      <c r="G719" s="680"/>
      <c r="H719" s="82" t="str">
        <f>IF(D719="-----","-----",((C95+D95+E95+H95+I95+1.75*MAX(F95:G95))/(C153*D153))/(3*1.6*G38*(H213^2)))</f>
        <v>-----</v>
      </c>
      <c r="I719" s="90" t="str">
        <f t="shared" si="134"/>
        <v>-----</v>
      </c>
      <c r="J719" s="285" t="str">
        <f t="shared" si="137"/>
        <v>-----</v>
      </c>
      <c r="K719" s="285" t="str">
        <f>IF(J719="-----","-----",3*G38*(H213^3)*((I241+1.75*K241)/D213)*J719)</f>
        <v>-----</v>
      </c>
      <c r="L719" s="225" t="str">
        <f>IF(K719="-----","-----",IF(I719&gt;1/3,"OK",IF(K719&lt;=2.25*F38,"OK","NG")))</f>
        <v>-----</v>
      </c>
    </row>
    <row r="720" spans="2:12">
      <c r="B720" s="678"/>
      <c r="C720" s="27" t="s">
        <v>37</v>
      </c>
      <c r="D720" s="126" t="str">
        <f t="shared" si="133"/>
        <v>-----</v>
      </c>
      <c r="E720" s="82" t="str">
        <f t="shared" si="135"/>
        <v>-----</v>
      </c>
      <c r="F720" s="679" t="str">
        <f t="shared" si="136"/>
        <v>-----</v>
      </c>
      <c r="G720" s="680"/>
      <c r="H720" s="82" t="str">
        <f>IF(D720="-----","-----",((C96+D96+E96+H96+I96+1.75*MAX(F96:G96))/(C154*D154))/(3*1.6*G38*(H214^2)))</f>
        <v>-----</v>
      </c>
      <c r="I720" s="90" t="str">
        <f t="shared" si="134"/>
        <v>-----</v>
      </c>
      <c r="J720" s="285" t="str">
        <f t="shared" si="137"/>
        <v>-----</v>
      </c>
      <c r="K720" s="285" t="str">
        <f>IF(J720="-----","-----",3*G38*(H214^3)*((I242+1.75*K242)/D214)*J720)</f>
        <v>-----</v>
      </c>
      <c r="L720" s="225" t="str">
        <f>IF(K720="-----","-----",IF(I720&gt;1/3,"OK",IF(K720&lt;=2.25*F38,"OK","NG")))</f>
        <v>-----</v>
      </c>
    </row>
    <row r="721" spans="1:12">
      <c r="B721" s="678">
        <v>8</v>
      </c>
      <c r="C721" s="27" t="s">
        <v>36</v>
      </c>
      <c r="D721" s="126">
        <f t="shared" si="133"/>
        <v>1.050808800019839</v>
      </c>
      <c r="E721" s="82" t="str">
        <f t="shared" si="135"/>
        <v>OK</v>
      </c>
      <c r="F721" s="679" t="str">
        <f t="shared" si="136"/>
        <v>Thickness Adequate.</v>
      </c>
      <c r="G721" s="680"/>
      <c r="H721" s="82">
        <f>IF(D721="-----","-----",((C97+D97+E97+H97+I97+1.75*MAX(F97:G97))/(C155*D155))/(3*1.6*G39*(H215^2)))</f>
        <v>1.6470433538844927E-2</v>
      </c>
      <c r="I721" s="90">
        <f t="shared" si="134"/>
        <v>3.0165183646950315</v>
      </c>
      <c r="J721" s="285">
        <f t="shared" si="137"/>
        <v>71.203176771314219</v>
      </c>
      <c r="K721" s="285">
        <f>IF(J721="-----","-----",3*G39*(H215^3)*((I243+1.75*K243)/D215)*J721)</f>
        <v>17.181755187717091</v>
      </c>
      <c r="L721" s="225" t="str">
        <f>IF(K721="-----","-----",IF(I721&gt;1/3,"OK",IF(K721&lt;=2.25*F39,"OK","NG")))</f>
        <v>OK</v>
      </c>
    </row>
    <row r="722" spans="1:12">
      <c r="B722" s="678"/>
      <c r="C722" s="27" t="s">
        <v>37</v>
      </c>
      <c r="D722" s="126">
        <f t="shared" si="133"/>
        <v>1.0140501381635167</v>
      </c>
      <c r="E722" s="82" t="str">
        <f t="shared" si="135"/>
        <v>OK</v>
      </c>
      <c r="F722" s="679" t="str">
        <f t="shared" si="136"/>
        <v>Thickness Adequate.</v>
      </c>
      <c r="G722" s="680"/>
      <c r="H722" s="82">
        <f>IF(D722="-----","-----",((C98+D98+E98+H98+I98+1.75*MAX(F98:G98))/(C156*D156))/(3*1.6*G39*(H216^2)))</f>
        <v>1.6082473856318256E-2</v>
      </c>
      <c r="I722" s="90">
        <f t="shared" si="134"/>
        <v>3.2661977809741267</v>
      </c>
      <c r="J722" s="285">
        <f t="shared" si="137"/>
        <v>90.756668563026921</v>
      </c>
      <c r="K722" s="285">
        <f>IF(J722="-----","-----",3*G39*(H216^3)*((I244+1.75*K244)/D216)*J722)</f>
        <v>18.97668456845825</v>
      </c>
      <c r="L722" s="225" t="str">
        <f>IF(K722="-----","-----",IF(I722&gt;1/3,"OK",IF(K722&lt;=2.25*F39,"OK","NG")))</f>
        <v>OK</v>
      </c>
    </row>
    <row r="723" spans="1:12">
      <c r="B723" s="678">
        <v>9</v>
      </c>
      <c r="C723" s="27" t="s">
        <v>36</v>
      </c>
      <c r="D723" s="126" t="str">
        <f t="shared" si="133"/>
        <v>-----</v>
      </c>
      <c r="E723" s="82" t="str">
        <f t="shared" si="135"/>
        <v>-----</v>
      </c>
      <c r="F723" s="679" t="str">
        <f t="shared" si="136"/>
        <v>-----</v>
      </c>
      <c r="G723" s="680"/>
      <c r="H723" s="82" t="str">
        <f>IF(D723="-----","-----",((C99+D99+E99+H99+I99+1.75*MAX(F99:G99))/(C157*D157))/(3*1.6*G40*(H217^2)))</f>
        <v>-----</v>
      </c>
      <c r="I723" s="90" t="str">
        <f t="shared" si="134"/>
        <v>-----</v>
      </c>
      <c r="J723" s="285" t="str">
        <f t="shared" si="137"/>
        <v>-----</v>
      </c>
      <c r="K723" s="285" t="str">
        <f>IF(J723="-----","-----",3*G40*(H217^3)*((I245+1.75*K245)/D217)*J723)</f>
        <v>-----</v>
      </c>
      <c r="L723" s="225" t="str">
        <f>IF(K723="-----","-----",IF(I723&gt;1/3,"OK",IF(K723&lt;=2.25*F40,"OK","NG")))</f>
        <v>-----</v>
      </c>
    </row>
    <row r="724" spans="1:12">
      <c r="B724" s="678"/>
      <c r="C724" s="27" t="s">
        <v>37</v>
      </c>
      <c r="D724" s="126" t="str">
        <f t="shared" si="133"/>
        <v>-----</v>
      </c>
      <c r="E724" s="82" t="str">
        <f t="shared" si="135"/>
        <v>-----</v>
      </c>
      <c r="F724" s="679" t="str">
        <f t="shared" si="136"/>
        <v>-----</v>
      </c>
      <c r="G724" s="680"/>
      <c r="H724" s="82" t="str">
        <f>IF(D724="-----","-----",((C100+D100+E100+H100+I100+1.75*MAX(F100:G100))/(C158*D158))/(3*1.6*G40*(H218^2)))</f>
        <v>-----</v>
      </c>
      <c r="I724" s="90" t="str">
        <f t="shared" si="134"/>
        <v>-----</v>
      </c>
      <c r="J724" s="285" t="str">
        <f t="shared" si="137"/>
        <v>-----</v>
      </c>
      <c r="K724" s="285" t="str">
        <f>IF(J724="-----","-----",3*G40*(H218^3)*((I246+1.75*K246)/D218)*J724)</f>
        <v>-----</v>
      </c>
      <c r="L724" s="225" t="str">
        <f>IF(K724="-----","-----",IF(I724&gt;1/3,"OK",IF(K724&lt;=2.25*F40,"OK","NG")))</f>
        <v>-----</v>
      </c>
    </row>
    <row r="725" spans="1:12">
      <c r="B725" s="678">
        <v>10</v>
      </c>
      <c r="C725" s="27" t="s">
        <v>36</v>
      </c>
      <c r="D725" s="126" t="str">
        <f t="shared" si="133"/>
        <v>-----</v>
      </c>
      <c r="E725" s="82" t="str">
        <f t="shared" si="135"/>
        <v>-----</v>
      </c>
      <c r="F725" s="679" t="str">
        <f t="shared" si="136"/>
        <v>-----</v>
      </c>
      <c r="G725" s="680"/>
      <c r="H725" s="82" t="str">
        <f>IF(D725="-----","-----",((C101+D101+E101+H101+I101+1.75*MAX(F101:G101))/(C159*D159))/(3*1.6*G41*(H219^2)))</f>
        <v>-----</v>
      </c>
      <c r="I725" s="90" t="str">
        <f t="shared" si="134"/>
        <v>-----</v>
      </c>
      <c r="J725" s="285" t="str">
        <f t="shared" si="137"/>
        <v>-----</v>
      </c>
      <c r="K725" s="285" t="str">
        <f>IF(J725="-----","-----",3*G41*(H219^3)*((I247+1.75*K247)/D219)*J725)</f>
        <v>-----</v>
      </c>
      <c r="L725" s="225" t="str">
        <f>IF(K725="-----","-----",IF(I725&gt;1/3,"OK",IF(K725&lt;=2.25*F41,"OK","NG")))</f>
        <v>-----</v>
      </c>
    </row>
    <row r="726" spans="1:12" ht="13.5" thickBot="1">
      <c r="B726" s="681"/>
      <c r="C726" s="17" t="s">
        <v>37</v>
      </c>
      <c r="D726" s="127" t="str">
        <f t="shared" si="133"/>
        <v>-----</v>
      </c>
      <c r="E726" s="83" t="str">
        <f t="shared" si="135"/>
        <v>-----</v>
      </c>
      <c r="F726" s="682" t="str">
        <f t="shared" si="136"/>
        <v>-----</v>
      </c>
      <c r="G726" s="683"/>
      <c r="H726" s="83" t="str">
        <f>IF(D726="-----","-----",((C102+D102+E102+H102+I102+1.75*MAX(F102:G102))/(C160*D160))/(3*1.6*G41*(H220^2)))</f>
        <v>-----</v>
      </c>
      <c r="I726" s="120" t="str">
        <f t="shared" si="134"/>
        <v>-----</v>
      </c>
      <c r="J726" s="292" t="str">
        <f t="shared" si="137"/>
        <v>-----</v>
      </c>
      <c r="K726" s="292" t="str">
        <f>IF(J726="-----","-----",3*G41*(H220^3)*((I248+1.75*K248)/D220)*J726)</f>
        <v>-----</v>
      </c>
      <c r="L726" s="226" t="str">
        <f>IF(K726="-----","-----",IF(I726&gt;1/3,"OK",IF(K726&lt;=2.25*F41,"OK","NG")))</f>
        <v>-----</v>
      </c>
    </row>
    <row r="727" spans="1:12" ht="13.5">
      <c r="B727" s="19" t="s">
        <v>523</v>
      </c>
    </row>
    <row r="729" spans="1:12">
      <c r="A729" s="266" t="s">
        <v>529</v>
      </c>
      <c r="L729" s="6" t="s">
        <v>399</v>
      </c>
    </row>
    <row r="730" spans="1:12" ht="14.25">
      <c r="A730" s="266"/>
      <c r="F730" s="255" t="s">
        <v>372</v>
      </c>
      <c r="G730" s="238">
        <v>75</v>
      </c>
      <c r="H730" s="2" t="s">
        <v>519</v>
      </c>
      <c r="L730" s="6"/>
    </row>
    <row r="731" spans="1:12" ht="14.25">
      <c r="A731" s="266"/>
      <c r="F731" s="255" t="s">
        <v>375</v>
      </c>
      <c r="G731" s="238">
        <v>0.75</v>
      </c>
      <c r="H731" s="2" t="s">
        <v>374</v>
      </c>
      <c r="L731" s="6"/>
    </row>
    <row r="732" spans="1:12" ht="13.5" thickBot="1">
      <c r="A732" s="266"/>
      <c r="F732" s="255"/>
      <c r="H732" s="2"/>
      <c r="L732" s="6"/>
    </row>
    <row r="733" spans="1:12">
      <c r="A733" s="5"/>
      <c r="B733" s="92"/>
      <c r="C733" s="10"/>
      <c r="D733" s="10"/>
      <c r="E733" s="10"/>
      <c r="F733" s="10" t="s">
        <v>356</v>
      </c>
      <c r="G733" s="10"/>
      <c r="H733" s="10" t="s">
        <v>366</v>
      </c>
      <c r="I733" s="10" t="s">
        <v>373</v>
      </c>
      <c r="J733" s="10"/>
      <c r="K733" s="5"/>
      <c r="L733" s="5"/>
    </row>
    <row r="734" spans="1:12">
      <c r="A734" s="5"/>
      <c r="B734" s="91"/>
      <c r="C734" s="15"/>
      <c r="D734" s="15" t="s">
        <v>356</v>
      </c>
      <c r="E734" s="15"/>
      <c r="F734" s="15" t="s">
        <v>377</v>
      </c>
      <c r="G734" s="15" t="s">
        <v>366</v>
      </c>
      <c r="H734" s="15" t="s">
        <v>367</v>
      </c>
      <c r="I734" s="15" t="s">
        <v>366</v>
      </c>
      <c r="J734" s="15" t="s">
        <v>370</v>
      </c>
      <c r="K734" s="5"/>
      <c r="L734" s="5"/>
    </row>
    <row r="735" spans="1:12">
      <c r="A735" s="5"/>
      <c r="B735" s="91"/>
      <c r="C735" s="15" t="s">
        <v>513</v>
      </c>
      <c r="D735" s="15" t="s">
        <v>361</v>
      </c>
      <c r="E735" s="15" t="s">
        <v>155</v>
      </c>
      <c r="F735" s="15" t="s">
        <v>362</v>
      </c>
      <c r="G735" s="15" t="s">
        <v>367</v>
      </c>
      <c r="H735" s="15" t="s">
        <v>369</v>
      </c>
      <c r="I735" s="15" t="s">
        <v>370</v>
      </c>
      <c r="J735" s="15" t="s">
        <v>306</v>
      </c>
      <c r="K735" s="5"/>
      <c r="L735" s="5"/>
    </row>
    <row r="736" spans="1:12" ht="14.25">
      <c r="A736" s="5"/>
      <c r="B736" s="91" t="s">
        <v>10</v>
      </c>
      <c r="C736" s="15" t="s">
        <v>451</v>
      </c>
      <c r="D736" s="15" t="s">
        <v>15</v>
      </c>
      <c r="E736" s="15" t="s">
        <v>363</v>
      </c>
      <c r="F736" s="15" t="s">
        <v>379</v>
      </c>
      <c r="G736" s="15" t="s">
        <v>368</v>
      </c>
      <c r="H736" s="15" t="s">
        <v>380</v>
      </c>
      <c r="I736" s="15" t="s">
        <v>306</v>
      </c>
      <c r="J736" s="15" t="s">
        <v>161</v>
      </c>
      <c r="K736" s="5"/>
      <c r="L736" s="5"/>
    </row>
    <row r="737" spans="1:12" ht="16.5" thickBot="1">
      <c r="A737" s="5"/>
      <c r="B737" s="54" t="s">
        <v>9</v>
      </c>
      <c r="C737" s="11" t="s">
        <v>440</v>
      </c>
      <c r="D737" s="15" t="s">
        <v>18</v>
      </c>
      <c r="E737" s="15" t="s">
        <v>364</v>
      </c>
      <c r="F737" s="15" t="s">
        <v>18</v>
      </c>
      <c r="G737" s="15" t="s">
        <v>86</v>
      </c>
      <c r="H737" s="15" t="s">
        <v>91</v>
      </c>
      <c r="I737" s="28" t="s">
        <v>376</v>
      </c>
      <c r="J737" s="11" t="s">
        <v>378</v>
      </c>
      <c r="K737" s="5"/>
      <c r="L737" s="5"/>
    </row>
    <row r="738" spans="1:12">
      <c r="B738" s="177">
        <v>1</v>
      </c>
      <c r="C738" s="16" t="str">
        <f>IF(OR(D680="Yes",D681="Yes"),"Yes","No")</f>
        <v>No</v>
      </c>
      <c r="D738" s="286" t="str">
        <f>IF(C738="No","-----",MAX(E419,E420))</f>
        <v>-----</v>
      </c>
      <c r="E738" s="287"/>
      <c r="F738" s="288" t="str">
        <f>IF(C738="No","-----",D738/E738)</f>
        <v>-----</v>
      </c>
      <c r="G738" s="109"/>
      <c r="H738" s="112" t="str">
        <f t="shared" ref="H738:H747" si="138">IF(F738="-----","-----",PI()*(G738^2)/4)</f>
        <v>-----</v>
      </c>
      <c r="I738" s="324" t="str">
        <f t="shared" ref="I738:I747" si="139">IF(H738="-----","-----",$G$731*0.5*H738*$G$730*1)</f>
        <v>-----</v>
      </c>
      <c r="J738" s="353" t="str">
        <f t="shared" ref="J738:J747" si="140">IF(I738="-----","-----",IF(F738&lt;=I738,"OK","NG"))</f>
        <v>-----</v>
      </c>
    </row>
    <row r="739" spans="1:12">
      <c r="B739" s="27">
        <v>2</v>
      </c>
      <c r="C739" s="177" t="str">
        <f>IF(OR(D682="Yes",D683="Yes"),"Yes","No")</f>
        <v>No</v>
      </c>
      <c r="D739" s="289" t="str">
        <f>IF(C739="No","-----",MAX(E421,E422))</f>
        <v>-----</v>
      </c>
      <c r="E739" s="284"/>
      <c r="F739" s="285" t="str">
        <f t="shared" ref="F739:F747" si="141">IF(C739="No","-----",D739/E739)</f>
        <v>-----</v>
      </c>
      <c r="G739" s="105"/>
      <c r="H739" s="90" t="str">
        <f t="shared" si="138"/>
        <v>-----</v>
      </c>
      <c r="I739" s="326" t="str">
        <f t="shared" si="139"/>
        <v>-----</v>
      </c>
      <c r="J739" s="354" t="str">
        <f t="shared" si="140"/>
        <v>-----</v>
      </c>
    </row>
    <row r="740" spans="1:12">
      <c r="B740" s="27">
        <v>3</v>
      </c>
      <c r="C740" s="177" t="str">
        <f>IF(OR(D684="Yes",D685="Yes"),"Yes","No")</f>
        <v>No</v>
      </c>
      <c r="D740" s="289" t="str">
        <f>IF(C740="No","-----",MAX(E423,E424))</f>
        <v>-----</v>
      </c>
      <c r="E740" s="284"/>
      <c r="F740" s="285" t="str">
        <f t="shared" si="141"/>
        <v>-----</v>
      </c>
      <c r="G740" s="105"/>
      <c r="H740" s="90" t="str">
        <f t="shared" si="138"/>
        <v>-----</v>
      </c>
      <c r="I740" s="326" t="str">
        <f t="shared" si="139"/>
        <v>-----</v>
      </c>
      <c r="J740" s="354" t="str">
        <f t="shared" si="140"/>
        <v>-----</v>
      </c>
    </row>
    <row r="741" spans="1:12">
      <c r="B741" s="27">
        <v>4</v>
      </c>
      <c r="C741" s="177" t="str">
        <f>IF(OR(D686="Yes",D687="Yes"),"Yes","No")</f>
        <v>No</v>
      </c>
      <c r="D741" s="289" t="str">
        <f>IF(C741="No","-----",MAX(E425,E426))</f>
        <v>-----</v>
      </c>
      <c r="E741" s="284"/>
      <c r="F741" s="285" t="str">
        <f t="shared" si="141"/>
        <v>-----</v>
      </c>
      <c r="G741" s="105"/>
      <c r="H741" s="90" t="str">
        <f t="shared" si="138"/>
        <v>-----</v>
      </c>
      <c r="I741" s="326" t="str">
        <f t="shared" si="139"/>
        <v>-----</v>
      </c>
      <c r="J741" s="354" t="str">
        <f t="shared" si="140"/>
        <v>-----</v>
      </c>
    </row>
    <row r="742" spans="1:12">
      <c r="B742" s="27">
        <v>5</v>
      </c>
      <c r="C742" s="177" t="str">
        <f>IF(OR(D688="Yes",D689="Yes"),"Yes","No")</f>
        <v>No</v>
      </c>
      <c r="D742" s="289" t="str">
        <f>IF(C742="No","-----",MAX(E427,E428))</f>
        <v>-----</v>
      </c>
      <c r="E742" s="284"/>
      <c r="F742" s="285" t="str">
        <f t="shared" si="141"/>
        <v>-----</v>
      </c>
      <c r="G742" s="105"/>
      <c r="H742" s="90" t="str">
        <f t="shared" si="138"/>
        <v>-----</v>
      </c>
      <c r="I742" s="326" t="str">
        <f t="shared" si="139"/>
        <v>-----</v>
      </c>
      <c r="J742" s="354" t="str">
        <f t="shared" si="140"/>
        <v>-----</v>
      </c>
    </row>
    <row r="743" spans="1:12">
      <c r="B743" s="27">
        <v>6</v>
      </c>
      <c r="C743" s="177" t="str">
        <f>IF(OR(D690="Yes",D691="Yes"),"Yes","No")</f>
        <v>No</v>
      </c>
      <c r="D743" s="289" t="str">
        <f>IF(C743="No","-----",MAX(E429,E430))</f>
        <v>-----</v>
      </c>
      <c r="E743" s="284"/>
      <c r="F743" s="285" t="str">
        <f t="shared" si="141"/>
        <v>-----</v>
      </c>
      <c r="G743" s="105"/>
      <c r="H743" s="90" t="str">
        <f t="shared" si="138"/>
        <v>-----</v>
      </c>
      <c r="I743" s="326" t="str">
        <f t="shared" si="139"/>
        <v>-----</v>
      </c>
      <c r="J743" s="354" t="str">
        <f t="shared" si="140"/>
        <v>-----</v>
      </c>
    </row>
    <row r="744" spans="1:12">
      <c r="B744" s="27">
        <v>7</v>
      </c>
      <c r="C744" s="177" t="str">
        <f>IF(OR(D692="Yes",D693="Yes"),"Yes","No")</f>
        <v>No</v>
      </c>
      <c r="D744" s="289" t="str">
        <f>IF(C744="No","-----",MAX(E431,E432))</f>
        <v>-----</v>
      </c>
      <c r="E744" s="284"/>
      <c r="F744" s="285" t="str">
        <f t="shared" si="141"/>
        <v>-----</v>
      </c>
      <c r="G744" s="105"/>
      <c r="H744" s="90" t="str">
        <f t="shared" si="138"/>
        <v>-----</v>
      </c>
      <c r="I744" s="326" t="str">
        <f t="shared" si="139"/>
        <v>-----</v>
      </c>
      <c r="J744" s="354" t="str">
        <f t="shared" si="140"/>
        <v>-----</v>
      </c>
    </row>
    <row r="745" spans="1:12">
      <c r="B745" s="27">
        <v>8</v>
      </c>
      <c r="C745" s="177" t="str">
        <f>IF(OR(D694="Yes",D695="Yes"),"Yes","No")</f>
        <v>Yes</v>
      </c>
      <c r="D745" s="289">
        <f>IF(C745="No","-----",MAX(E433,E434))</f>
        <v>60.233127590873913</v>
      </c>
      <c r="E745" s="284">
        <v>2</v>
      </c>
      <c r="F745" s="285">
        <f t="shared" si="141"/>
        <v>30.116563795436956</v>
      </c>
      <c r="G745" s="105">
        <v>1.25</v>
      </c>
      <c r="H745" s="90">
        <f t="shared" si="138"/>
        <v>1.227184630308513</v>
      </c>
      <c r="I745" s="326">
        <f t="shared" si="139"/>
        <v>34.514567727426929</v>
      </c>
      <c r="J745" s="354" t="str">
        <f t="shared" si="140"/>
        <v>OK</v>
      </c>
    </row>
    <row r="746" spans="1:12">
      <c r="B746" s="27">
        <v>9</v>
      </c>
      <c r="C746" s="177" t="str">
        <f>IF(OR(D696="Yes",D697="Yes"),"Yes","No")</f>
        <v>No</v>
      </c>
      <c r="D746" s="289" t="str">
        <f>IF(C746="No","-----",MAX(E435,E436))</f>
        <v>-----</v>
      </c>
      <c r="E746" s="284"/>
      <c r="F746" s="285" t="str">
        <f t="shared" si="141"/>
        <v>-----</v>
      </c>
      <c r="G746" s="105"/>
      <c r="H746" s="90" t="str">
        <f t="shared" si="138"/>
        <v>-----</v>
      </c>
      <c r="I746" s="326" t="str">
        <f t="shared" si="139"/>
        <v>-----</v>
      </c>
      <c r="J746" s="354" t="str">
        <f t="shared" si="140"/>
        <v>-----</v>
      </c>
    </row>
    <row r="747" spans="1:12" ht="13.5" thickBot="1">
      <c r="B747" s="17">
        <v>10</v>
      </c>
      <c r="C747" s="72" t="str">
        <f>IF(OR(D698="Yes",D699="Yes"),"Yes","No")</f>
        <v>No</v>
      </c>
      <c r="D747" s="290" t="str">
        <f>IF(C747="No","-----",MAX(E437,E438))</f>
        <v>-----</v>
      </c>
      <c r="E747" s="291"/>
      <c r="F747" s="292" t="str">
        <f t="shared" si="141"/>
        <v>-----</v>
      </c>
      <c r="G747" s="117"/>
      <c r="H747" s="120" t="str">
        <f t="shared" si="138"/>
        <v>-----</v>
      </c>
      <c r="I747" s="328" t="str">
        <f t="shared" si="139"/>
        <v>-----</v>
      </c>
      <c r="J747" s="355" t="str">
        <f t="shared" si="140"/>
        <v>-----</v>
      </c>
    </row>
    <row r="748" spans="1:12">
      <c r="B748" s="19"/>
    </row>
    <row r="749" spans="1:12">
      <c r="A749" s="266" t="s">
        <v>560</v>
      </c>
      <c r="B749" s="19"/>
      <c r="L749" s="6" t="s">
        <v>532</v>
      </c>
    </row>
    <row r="750" spans="1:12">
      <c r="A750" s="266"/>
      <c r="B750" s="19"/>
      <c r="F750" s="255" t="s">
        <v>546</v>
      </c>
      <c r="G750" s="238">
        <v>0.75</v>
      </c>
      <c r="H750" s="2" t="s">
        <v>547</v>
      </c>
      <c r="L750" s="6"/>
    </row>
    <row r="751" spans="1:12" ht="13.5" thickBot="1">
      <c r="A751" s="266"/>
      <c r="B751" s="19"/>
      <c r="L751" s="6"/>
    </row>
    <row r="752" spans="1:12">
      <c r="A752" s="5"/>
      <c r="B752" s="357"/>
      <c r="C752" s="10" t="s">
        <v>356</v>
      </c>
      <c r="D752" s="160" t="s">
        <v>559</v>
      </c>
      <c r="E752" s="10" t="s">
        <v>413</v>
      </c>
      <c r="F752" s="10" t="s">
        <v>543</v>
      </c>
      <c r="G752" s="10" t="s">
        <v>544</v>
      </c>
      <c r="H752" s="92"/>
      <c r="I752" s="53"/>
      <c r="J752" s="10" t="s">
        <v>552</v>
      </c>
      <c r="K752" s="10"/>
      <c r="L752" s="5"/>
    </row>
    <row r="753" spans="1:12">
      <c r="A753" s="5"/>
      <c r="B753" s="91"/>
      <c r="C753" s="15" t="s">
        <v>377</v>
      </c>
      <c r="D753" s="156" t="s">
        <v>367</v>
      </c>
      <c r="E753" s="15" t="s">
        <v>536</v>
      </c>
      <c r="F753" s="15" t="s">
        <v>416</v>
      </c>
      <c r="G753" s="15" t="s">
        <v>416</v>
      </c>
      <c r="H753" s="684" t="s">
        <v>554</v>
      </c>
      <c r="I753" s="685"/>
      <c r="J753" s="15" t="s">
        <v>362</v>
      </c>
      <c r="K753" s="15" t="s">
        <v>408</v>
      </c>
      <c r="L753" s="5"/>
    </row>
    <row r="754" spans="1:12" ht="13.5" thickBot="1">
      <c r="A754" s="5"/>
      <c r="B754" s="91"/>
      <c r="C754" s="15" t="s">
        <v>366</v>
      </c>
      <c r="D754" s="156" t="s">
        <v>533</v>
      </c>
      <c r="E754" s="15" t="s">
        <v>537</v>
      </c>
      <c r="F754" s="15" t="s">
        <v>540</v>
      </c>
      <c r="G754" s="15" t="s">
        <v>540</v>
      </c>
      <c r="H754" s="686" t="s">
        <v>555</v>
      </c>
      <c r="I754" s="687"/>
      <c r="J754" s="15" t="s">
        <v>553</v>
      </c>
      <c r="K754" s="15" t="s">
        <v>556</v>
      </c>
      <c r="L754" s="5"/>
    </row>
    <row r="755" spans="1:12">
      <c r="A755" s="5"/>
      <c r="B755" s="91"/>
      <c r="C755" s="15" t="s">
        <v>367</v>
      </c>
      <c r="D755" s="156" t="s">
        <v>534</v>
      </c>
      <c r="E755" s="15" t="s">
        <v>383</v>
      </c>
      <c r="F755" s="15" t="s">
        <v>408</v>
      </c>
      <c r="G755" s="15" t="s">
        <v>541</v>
      </c>
      <c r="H755" s="10" t="s">
        <v>550</v>
      </c>
      <c r="I755" s="10" t="s">
        <v>551</v>
      </c>
      <c r="J755" s="15" t="s">
        <v>108</v>
      </c>
      <c r="K755" s="15" t="s">
        <v>108</v>
      </c>
      <c r="L755" s="5"/>
    </row>
    <row r="756" spans="1:12" ht="18">
      <c r="A756" s="365"/>
      <c r="B756" s="366" t="s">
        <v>10</v>
      </c>
      <c r="C756" s="367" t="s">
        <v>379</v>
      </c>
      <c r="D756" s="368" t="s">
        <v>535</v>
      </c>
      <c r="E756" s="367" t="s">
        <v>538</v>
      </c>
      <c r="F756" s="367" t="s">
        <v>548</v>
      </c>
      <c r="G756" s="367" t="s">
        <v>408</v>
      </c>
      <c r="H756" s="374" t="s">
        <v>549</v>
      </c>
      <c r="I756" s="374" t="s">
        <v>549</v>
      </c>
      <c r="J756" s="374" t="s">
        <v>549</v>
      </c>
      <c r="K756" s="15" t="s">
        <v>161</v>
      </c>
      <c r="L756" s="365"/>
    </row>
    <row r="757" spans="1:12" ht="15" thickBot="1">
      <c r="A757" s="5"/>
      <c r="B757" s="54" t="s">
        <v>9</v>
      </c>
      <c r="C757" s="15" t="s">
        <v>18</v>
      </c>
      <c r="D757" s="162" t="s">
        <v>86</v>
      </c>
      <c r="E757" s="15" t="s">
        <v>86</v>
      </c>
      <c r="F757" s="378" t="s">
        <v>542</v>
      </c>
      <c r="G757" s="374" t="s">
        <v>539</v>
      </c>
      <c r="H757" s="15" t="s">
        <v>18</v>
      </c>
      <c r="I757" s="15" t="s">
        <v>18</v>
      </c>
      <c r="J757" s="15" t="s">
        <v>18</v>
      </c>
      <c r="K757" s="15" t="s">
        <v>557</v>
      </c>
      <c r="L757" s="5"/>
    </row>
    <row r="758" spans="1:12">
      <c r="B758" s="177">
        <v>1</v>
      </c>
      <c r="C758" s="87" t="str">
        <f>F738</f>
        <v>-----</v>
      </c>
      <c r="D758" s="375"/>
      <c r="E758" s="323" t="str">
        <f>IF(C758="-----","-----",H533)</f>
        <v>-----</v>
      </c>
      <c r="F758" s="288" t="str">
        <f t="shared" ref="F758:F767" si="142">IF(E758="-----","-----",IF($O$30=2,0.75,1))</f>
        <v>-----</v>
      </c>
      <c r="G758" s="288" t="str">
        <f t="shared" ref="G758:G767" si="143">IF(E758="-----","-----",IF($O$30=2,0.8,1))</f>
        <v>-----</v>
      </c>
      <c r="H758" s="288" t="str">
        <f>IF(E758="-----","-----",7*((D758/G738)^0.2)*SQRT(G738)*F758*G758*SQRT($K$36)*(E758^1.5))</f>
        <v>-----</v>
      </c>
      <c r="I758" s="288" t="str">
        <f>IF(E758="-----","-----",9*F758*G758*SQRT($K$36)*(E758^1.5))</f>
        <v>-----</v>
      </c>
      <c r="J758" s="324" t="str">
        <f>IF(H758="-----","-----",MIN(H758:I758))</f>
        <v>-----</v>
      </c>
      <c r="K758" s="353" t="str">
        <f>IF(J758="-----","-----",IF(C758&lt;=J758,"OK","NG"))</f>
        <v>-----</v>
      </c>
    </row>
    <row r="759" spans="1:12">
      <c r="B759" s="27">
        <v>2</v>
      </c>
      <c r="C759" s="88" t="str">
        <f t="shared" ref="C759:C767" si="144">F739</f>
        <v>-----</v>
      </c>
      <c r="D759" s="376"/>
      <c r="E759" s="325" t="str">
        <f t="shared" ref="E759:E767" si="145">IF(C759="-----","-----",H534)</f>
        <v>-----</v>
      </c>
      <c r="F759" s="285" t="str">
        <f t="shared" si="142"/>
        <v>-----</v>
      </c>
      <c r="G759" s="285" t="str">
        <f t="shared" si="143"/>
        <v>-----</v>
      </c>
      <c r="H759" s="285" t="str">
        <f t="shared" ref="H759:H767" si="146">IF(E759="-----","-----",7*((D759/G739)^0.2)*SQRT(G739)*F759*G759*SQRT($K$36)*(E759^1.5))</f>
        <v>-----</v>
      </c>
      <c r="I759" s="285" t="str">
        <f t="shared" ref="I759:I767" si="147">IF(E759="-----","-----",9*F759*G759*SQRT($K$36)*(E759^1.5))</f>
        <v>-----</v>
      </c>
      <c r="J759" s="326" t="str">
        <f t="shared" ref="J759:J767" si="148">IF(H759="-----","-----",MIN(H759:I759))</f>
        <v>-----</v>
      </c>
      <c r="K759" s="354" t="str">
        <f t="shared" ref="K759:K767" si="149">IF(J759="-----","-----",IF(C759&lt;=J759,"OK","NG"))</f>
        <v>-----</v>
      </c>
    </row>
    <row r="760" spans="1:12">
      <c r="B760" s="27">
        <v>3</v>
      </c>
      <c r="C760" s="88" t="str">
        <f t="shared" si="144"/>
        <v>-----</v>
      </c>
      <c r="D760" s="376"/>
      <c r="E760" s="325" t="str">
        <f t="shared" si="145"/>
        <v>-----</v>
      </c>
      <c r="F760" s="285" t="str">
        <f t="shared" si="142"/>
        <v>-----</v>
      </c>
      <c r="G760" s="285" t="str">
        <f t="shared" si="143"/>
        <v>-----</v>
      </c>
      <c r="H760" s="285" t="str">
        <f t="shared" si="146"/>
        <v>-----</v>
      </c>
      <c r="I760" s="285" t="str">
        <f t="shared" si="147"/>
        <v>-----</v>
      </c>
      <c r="J760" s="326" t="str">
        <f t="shared" si="148"/>
        <v>-----</v>
      </c>
      <c r="K760" s="354" t="str">
        <f t="shared" si="149"/>
        <v>-----</v>
      </c>
    </row>
    <row r="761" spans="1:12">
      <c r="B761" s="27">
        <v>4</v>
      </c>
      <c r="C761" s="88" t="str">
        <f t="shared" si="144"/>
        <v>-----</v>
      </c>
      <c r="D761" s="376"/>
      <c r="E761" s="325" t="str">
        <f t="shared" si="145"/>
        <v>-----</v>
      </c>
      <c r="F761" s="285" t="str">
        <f t="shared" si="142"/>
        <v>-----</v>
      </c>
      <c r="G761" s="285" t="str">
        <f t="shared" si="143"/>
        <v>-----</v>
      </c>
      <c r="H761" s="285" t="str">
        <f t="shared" si="146"/>
        <v>-----</v>
      </c>
      <c r="I761" s="285" t="str">
        <f t="shared" si="147"/>
        <v>-----</v>
      </c>
      <c r="J761" s="326" t="str">
        <f t="shared" si="148"/>
        <v>-----</v>
      </c>
      <c r="K761" s="354" t="str">
        <f t="shared" si="149"/>
        <v>-----</v>
      </c>
    </row>
    <row r="762" spans="1:12">
      <c r="B762" s="27">
        <v>5</v>
      </c>
      <c r="C762" s="88" t="str">
        <f t="shared" si="144"/>
        <v>-----</v>
      </c>
      <c r="D762" s="376"/>
      <c r="E762" s="325" t="str">
        <f t="shared" si="145"/>
        <v>-----</v>
      </c>
      <c r="F762" s="285" t="str">
        <f t="shared" si="142"/>
        <v>-----</v>
      </c>
      <c r="G762" s="285" t="str">
        <f t="shared" si="143"/>
        <v>-----</v>
      </c>
      <c r="H762" s="285" t="str">
        <f t="shared" si="146"/>
        <v>-----</v>
      </c>
      <c r="I762" s="285" t="str">
        <f t="shared" si="147"/>
        <v>-----</v>
      </c>
      <c r="J762" s="326" t="str">
        <f t="shared" si="148"/>
        <v>-----</v>
      </c>
      <c r="K762" s="354" t="str">
        <f t="shared" si="149"/>
        <v>-----</v>
      </c>
    </row>
    <row r="763" spans="1:12">
      <c r="B763" s="27">
        <v>6</v>
      </c>
      <c r="C763" s="88" t="str">
        <f t="shared" si="144"/>
        <v>-----</v>
      </c>
      <c r="D763" s="376"/>
      <c r="E763" s="325" t="str">
        <f t="shared" si="145"/>
        <v>-----</v>
      </c>
      <c r="F763" s="285" t="str">
        <f t="shared" si="142"/>
        <v>-----</v>
      </c>
      <c r="G763" s="285" t="str">
        <f t="shared" si="143"/>
        <v>-----</v>
      </c>
      <c r="H763" s="285" t="str">
        <f t="shared" si="146"/>
        <v>-----</v>
      </c>
      <c r="I763" s="285" t="str">
        <f t="shared" si="147"/>
        <v>-----</v>
      </c>
      <c r="J763" s="326" t="str">
        <f t="shared" si="148"/>
        <v>-----</v>
      </c>
      <c r="K763" s="354" t="str">
        <f t="shared" si="149"/>
        <v>-----</v>
      </c>
    </row>
    <row r="764" spans="1:12">
      <c r="B764" s="27">
        <v>7</v>
      </c>
      <c r="C764" s="88" t="str">
        <f t="shared" si="144"/>
        <v>-----</v>
      </c>
      <c r="D764" s="376"/>
      <c r="E764" s="325" t="str">
        <f t="shared" si="145"/>
        <v>-----</v>
      </c>
      <c r="F764" s="285" t="str">
        <f t="shared" si="142"/>
        <v>-----</v>
      </c>
      <c r="G764" s="285" t="str">
        <f t="shared" si="143"/>
        <v>-----</v>
      </c>
      <c r="H764" s="285" t="str">
        <f t="shared" si="146"/>
        <v>-----</v>
      </c>
      <c r="I764" s="285" t="str">
        <f t="shared" si="147"/>
        <v>-----</v>
      </c>
      <c r="J764" s="326" t="str">
        <f t="shared" si="148"/>
        <v>-----</v>
      </c>
      <c r="K764" s="354" t="str">
        <f t="shared" si="149"/>
        <v>-----</v>
      </c>
    </row>
    <row r="765" spans="1:12">
      <c r="B765" s="27">
        <v>8</v>
      </c>
      <c r="C765" s="88">
        <f t="shared" si="144"/>
        <v>30.116563795436956</v>
      </c>
      <c r="D765" s="376">
        <v>19</v>
      </c>
      <c r="E765" s="325">
        <f>IF(C765="-----","-----",H540)</f>
        <v>9.75</v>
      </c>
      <c r="F765" s="285">
        <f t="shared" si="142"/>
        <v>1</v>
      </c>
      <c r="G765" s="285">
        <f t="shared" si="143"/>
        <v>1</v>
      </c>
      <c r="H765" s="285">
        <f t="shared" si="146"/>
        <v>821.21842236087593</v>
      </c>
      <c r="I765" s="285">
        <f t="shared" si="147"/>
        <v>547.99857435945944</v>
      </c>
      <c r="J765" s="326">
        <f t="shared" si="148"/>
        <v>547.99857435945944</v>
      </c>
      <c r="K765" s="354" t="str">
        <f t="shared" si="149"/>
        <v>OK</v>
      </c>
    </row>
    <row r="766" spans="1:12">
      <c r="B766" s="27">
        <v>9</v>
      </c>
      <c r="C766" s="88" t="str">
        <f t="shared" si="144"/>
        <v>-----</v>
      </c>
      <c r="D766" s="376"/>
      <c r="E766" s="325" t="str">
        <f t="shared" si="145"/>
        <v>-----</v>
      </c>
      <c r="F766" s="285" t="str">
        <f t="shared" si="142"/>
        <v>-----</v>
      </c>
      <c r="G766" s="285" t="str">
        <f t="shared" si="143"/>
        <v>-----</v>
      </c>
      <c r="H766" s="285" t="str">
        <f t="shared" si="146"/>
        <v>-----</v>
      </c>
      <c r="I766" s="285" t="str">
        <f t="shared" si="147"/>
        <v>-----</v>
      </c>
      <c r="J766" s="326" t="str">
        <f t="shared" si="148"/>
        <v>-----</v>
      </c>
      <c r="K766" s="354" t="str">
        <f t="shared" si="149"/>
        <v>-----</v>
      </c>
    </row>
    <row r="767" spans="1:12" ht="13.5" thickBot="1">
      <c r="B767" s="17">
        <v>10</v>
      </c>
      <c r="C767" s="89" t="str">
        <f t="shared" si="144"/>
        <v>-----</v>
      </c>
      <c r="D767" s="377"/>
      <c r="E767" s="327" t="str">
        <f t="shared" si="145"/>
        <v>-----</v>
      </c>
      <c r="F767" s="292" t="str">
        <f t="shared" si="142"/>
        <v>-----</v>
      </c>
      <c r="G767" s="292" t="str">
        <f t="shared" si="143"/>
        <v>-----</v>
      </c>
      <c r="H767" s="292" t="str">
        <f t="shared" si="146"/>
        <v>-----</v>
      </c>
      <c r="I767" s="292" t="str">
        <f t="shared" si="147"/>
        <v>-----</v>
      </c>
      <c r="J767" s="328" t="str">
        <f t="shared" si="148"/>
        <v>-----</v>
      </c>
      <c r="K767" s="355" t="str">
        <f t="shared" si="149"/>
        <v>-----</v>
      </c>
    </row>
    <row r="768" spans="1:12">
      <c r="B768" s="19" t="s">
        <v>545</v>
      </c>
    </row>
    <row r="769" spans="1:12">
      <c r="B769" s="19" t="s">
        <v>558</v>
      </c>
    </row>
    <row r="772" spans="1:12">
      <c r="A772" s="9" t="s">
        <v>703</v>
      </c>
    </row>
    <row r="773" spans="1:12" ht="13.5" thickBot="1"/>
    <row r="774" spans="1:12" s="5" customFormat="1" ht="12.75" customHeight="1" thickBot="1">
      <c r="A774" s="10"/>
      <c r="B774" s="10"/>
      <c r="C774" s="384" t="s">
        <v>568</v>
      </c>
      <c r="D774" s="690" t="s">
        <v>570</v>
      </c>
      <c r="E774" s="691"/>
      <c r="F774" s="692"/>
      <c r="G774" s="690" t="s">
        <v>583</v>
      </c>
      <c r="H774" s="691"/>
      <c r="I774" s="692"/>
      <c r="J774" s="384" t="s">
        <v>586</v>
      </c>
      <c r="K774" s="384" t="s">
        <v>588</v>
      </c>
      <c r="L774" s="231"/>
    </row>
    <row r="775" spans="1:12" s="5" customFormat="1">
      <c r="A775" s="15"/>
      <c r="B775" s="15"/>
      <c r="C775" s="10" t="s">
        <v>92</v>
      </c>
      <c r="D775" s="10" t="s">
        <v>153</v>
      </c>
      <c r="E775" s="10" t="s">
        <v>42</v>
      </c>
      <c r="F775" s="10" t="s">
        <v>44</v>
      </c>
      <c r="G775" s="237" t="s">
        <v>650</v>
      </c>
      <c r="H775" s="237" t="s">
        <v>670</v>
      </c>
      <c r="I775" s="10" t="s">
        <v>587</v>
      </c>
      <c r="J775" s="10" t="s">
        <v>102</v>
      </c>
      <c r="K775" s="10"/>
    </row>
    <row r="776" spans="1:12" s="5" customFormat="1">
      <c r="A776" s="15"/>
      <c r="B776" s="15"/>
      <c r="C776" s="15" t="s">
        <v>569</v>
      </c>
      <c r="D776" s="15" t="s">
        <v>571</v>
      </c>
      <c r="E776" s="15" t="s">
        <v>158</v>
      </c>
      <c r="F776" s="15" t="s">
        <v>158</v>
      </c>
      <c r="G776" s="15" t="s">
        <v>705</v>
      </c>
      <c r="H776" s="15" t="s">
        <v>706</v>
      </c>
      <c r="I776" s="15" t="s">
        <v>569</v>
      </c>
      <c r="J776" s="15" t="s">
        <v>95</v>
      </c>
      <c r="K776" s="15"/>
    </row>
    <row r="777" spans="1:12" s="5" customFormat="1">
      <c r="A777" s="15" t="s">
        <v>10</v>
      </c>
      <c r="B777" s="15" t="s">
        <v>35</v>
      </c>
      <c r="C777" s="15" t="s">
        <v>95</v>
      </c>
      <c r="D777" s="15" t="s">
        <v>162</v>
      </c>
      <c r="E777" s="15" t="s">
        <v>162</v>
      </c>
      <c r="F777" s="15" t="s">
        <v>162</v>
      </c>
      <c r="G777" s="15" t="s">
        <v>553</v>
      </c>
      <c r="H777" s="15" t="s">
        <v>707</v>
      </c>
      <c r="I777" s="15" t="s">
        <v>95</v>
      </c>
      <c r="J777" s="15" t="s">
        <v>84</v>
      </c>
      <c r="K777" s="15" t="s">
        <v>15</v>
      </c>
    </row>
    <row r="778" spans="1:12" s="5" customFormat="1" ht="13.5" thickBot="1">
      <c r="A778" s="11" t="s">
        <v>9</v>
      </c>
      <c r="B778" s="11" t="s">
        <v>21</v>
      </c>
      <c r="C778" s="15" t="s">
        <v>166</v>
      </c>
      <c r="D778" s="15" t="s">
        <v>572</v>
      </c>
      <c r="E778" s="15" t="s">
        <v>148</v>
      </c>
      <c r="F778" s="15" t="s">
        <v>148</v>
      </c>
      <c r="G778" s="15" t="s">
        <v>180</v>
      </c>
      <c r="H778" s="15" t="s">
        <v>708</v>
      </c>
      <c r="I778" s="15" t="s">
        <v>84</v>
      </c>
      <c r="J778" s="15" t="s">
        <v>589</v>
      </c>
      <c r="K778" s="15" t="s">
        <v>592</v>
      </c>
    </row>
    <row r="779" spans="1:12">
      <c r="A779" s="693">
        <v>1</v>
      </c>
      <c r="B779" s="16" t="s">
        <v>36</v>
      </c>
      <c r="C779" s="123" t="str">
        <f t="shared" ref="C779:C798" si="150">H141</f>
        <v>OK</v>
      </c>
      <c r="D779" s="124" t="str">
        <f t="shared" ref="D779:D798" si="151">G201</f>
        <v>OK</v>
      </c>
      <c r="E779" s="124" t="str">
        <f t="shared" ref="E779:E798" si="152">J201</f>
        <v>OK</v>
      </c>
      <c r="F779" s="124" t="str">
        <f t="shared" ref="F779:F798" si="153">K201</f>
        <v>OK</v>
      </c>
      <c r="G779" s="124" t="str">
        <f t="shared" ref="G779:G798" si="154">F229</f>
        <v>OK</v>
      </c>
      <c r="H779" s="124" t="str">
        <f t="shared" ref="H779:H798" si="155">J255</f>
        <v>OK</v>
      </c>
      <c r="I779" s="124" t="str">
        <f t="shared" ref="I779:I798" si="156">C279</f>
        <v>OK</v>
      </c>
      <c r="J779" s="124" t="str">
        <f t="shared" ref="J779:J798" si="157">IF(C336="-----","-----",IF(C336&lt;=0.125,"OK","NG"))</f>
        <v>OK</v>
      </c>
      <c r="K779" s="224" t="str">
        <f t="shared" ref="K779:K798" si="158">IF(E362="-----","-----",IF(E362="NG",J362,E362))</f>
        <v>OK</v>
      </c>
    </row>
    <row r="780" spans="1:12">
      <c r="A780" s="678"/>
      <c r="B780" s="27" t="s">
        <v>37</v>
      </c>
      <c r="C780" s="48" t="str">
        <f t="shared" si="150"/>
        <v>OK</v>
      </c>
      <c r="D780" s="37" t="str">
        <f t="shared" si="151"/>
        <v>OK</v>
      </c>
      <c r="E780" s="37" t="str">
        <f t="shared" si="152"/>
        <v>OK</v>
      </c>
      <c r="F780" s="37" t="str">
        <f t="shared" si="153"/>
        <v>OK</v>
      </c>
      <c r="G780" s="37" t="str">
        <f t="shared" si="154"/>
        <v>OK</v>
      </c>
      <c r="H780" s="37" t="str">
        <f t="shared" si="155"/>
        <v>OK</v>
      </c>
      <c r="I780" s="37" t="str">
        <f t="shared" si="156"/>
        <v>OK</v>
      </c>
      <c r="J780" s="37" t="str">
        <f t="shared" si="157"/>
        <v>OK</v>
      </c>
      <c r="K780" s="225" t="str">
        <f t="shared" si="158"/>
        <v>OK</v>
      </c>
    </row>
    <row r="781" spans="1:12">
      <c r="A781" s="678">
        <v>2</v>
      </c>
      <c r="B781" s="27" t="s">
        <v>36</v>
      </c>
      <c r="C781" s="48" t="str">
        <f t="shared" si="150"/>
        <v>OK</v>
      </c>
      <c r="D781" s="37" t="str">
        <f t="shared" si="151"/>
        <v>OK</v>
      </c>
      <c r="E781" s="37" t="str">
        <f t="shared" si="152"/>
        <v>OK</v>
      </c>
      <c r="F781" s="37" t="str">
        <f t="shared" si="153"/>
        <v>OK</v>
      </c>
      <c r="G781" s="37" t="str">
        <f t="shared" si="154"/>
        <v>OK</v>
      </c>
      <c r="H781" s="37" t="str">
        <f t="shared" si="155"/>
        <v>OK</v>
      </c>
      <c r="I781" s="37" t="str">
        <f t="shared" si="156"/>
        <v>OK</v>
      </c>
      <c r="J781" s="37" t="str">
        <f t="shared" si="157"/>
        <v>OK</v>
      </c>
      <c r="K781" s="225" t="str">
        <f t="shared" si="158"/>
        <v>OK</v>
      </c>
    </row>
    <row r="782" spans="1:12">
      <c r="A782" s="678"/>
      <c r="B782" s="27" t="s">
        <v>37</v>
      </c>
      <c r="C782" s="48" t="str">
        <f t="shared" si="150"/>
        <v>OK</v>
      </c>
      <c r="D782" s="37" t="str">
        <f t="shared" si="151"/>
        <v>OK</v>
      </c>
      <c r="E782" s="37" t="str">
        <f t="shared" si="152"/>
        <v>OK</v>
      </c>
      <c r="F782" s="37" t="str">
        <f t="shared" si="153"/>
        <v>OK</v>
      </c>
      <c r="G782" s="37" t="str">
        <f t="shared" si="154"/>
        <v>OK</v>
      </c>
      <c r="H782" s="37" t="str">
        <f t="shared" si="155"/>
        <v>OK</v>
      </c>
      <c r="I782" s="37" t="str">
        <f t="shared" si="156"/>
        <v>OK</v>
      </c>
      <c r="J782" s="37" t="str">
        <f t="shared" si="157"/>
        <v>OK</v>
      </c>
      <c r="K782" s="225" t="str">
        <f t="shared" si="158"/>
        <v>OK</v>
      </c>
    </row>
    <row r="783" spans="1:12">
      <c r="A783" s="678">
        <v>3</v>
      </c>
      <c r="B783" s="27" t="s">
        <v>36</v>
      </c>
      <c r="C783" s="48" t="str">
        <f t="shared" si="150"/>
        <v>OK</v>
      </c>
      <c r="D783" s="37" t="str">
        <f t="shared" si="151"/>
        <v>OK</v>
      </c>
      <c r="E783" s="37" t="str">
        <f t="shared" si="152"/>
        <v>OK</v>
      </c>
      <c r="F783" s="37" t="str">
        <f t="shared" si="153"/>
        <v>OK</v>
      </c>
      <c r="G783" s="37" t="str">
        <f t="shared" si="154"/>
        <v>OK</v>
      </c>
      <c r="H783" s="37" t="str">
        <f t="shared" si="155"/>
        <v>OK</v>
      </c>
      <c r="I783" s="37" t="str">
        <f t="shared" si="156"/>
        <v>OK</v>
      </c>
      <c r="J783" s="37" t="e">
        <f t="shared" si="157"/>
        <v>#VALUE!</v>
      </c>
      <c r="K783" s="225" t="str">
        <f t="shared" si="158"/>
        <v>OK</v>
      </c>
    </row>
    <row r="784" spans="1:12">
      <c r="A784" s="678"/>
      <c r="B784" s="27" t="s">
        <v>37</v>
      </c>
      <c r="C784" s="48" t="str">
        <f t="shared" si="150"/>
        <v>OK</v>
      </c>
      <c r="D784" s="37" t="str">
        <f t="shared" si="151"/>
        <v>OK</v>
      </c>
      <c r="E784" s="37" t="str">
        <f t="shared" si="152"/>
        <v>OK</v>
      </c>
      <c r="F784" s="37" t="str">
        <f t="shared" si="153"/>
        <v>OK</v>
      </c>
      <c r="G784" s="37" t="str">
        <f t="shared" si="154"/>
        <v>OK</v>
      </c>
      <c r="H784" s="37" t="str">
        <f t="shared" si="155"/>
        <v>OK</v>
      </c>
      <c r="I784" s="37" t="str">
        <f t="shared" si="156"/>
        <v>OK</v>
      </c>
      <c r="J784" s="37" t="e">
        <f t="shared" si="157"/>
        <v>#VALUE!</v>
      </c>
      <c r="K784" s="225" t="str">
        <f t="shared" si="158"/>
        <v>OK</v>
      </c>
    </row>
    <row r="785" spans="1:11">
      <c r="A785" s="678">
        <v>4</v>
      </c>
      <c r="B785" s="27" t="s">
        <v>36</v>
      </c>
      <c r="C785" s="48" t="str">
        <f t="shared" si="150"/>
        <v>OK</v>
      </c>
      <c r="D785" s="37" t="str">
        <f t="shared" si="151"/>
        <v>OK</v>
      </c>
      <c r="E785" s="37" t="str">
        <f t="shared" si="152"/>
        <v>OK</v>
      </c>
      <c r="F785" s="37" t="str">
        <f t="shared" si="153"/>
        <v>OK</v>
      </c>
      <c r="G785" s="37" t="str">
        <f t="shared" si="154"/>
        <v>OK</v>
      </c>
      <c r="H785" s="37" t="str">
        <f t="shared" si="155"/>
        <v>OK</v>
      </c>
      <c r="I785" s="37" t="str">
        <f t="shared" si="156"/>
        <v>OK</v>
      </c>
      <c r="J785" s="37" t="e">
        <f t="shared" si="157"/>
        <v>#VALUE!</v>
      </c>
      <c r="K785" s="225" t="str">
        <f t="shared" si="158"/>
        <v>OK</v>
      </c>
    </row>
    <row r="786" spans="1:11">
      <c r="A786" s="678"/>
      <c r="B786" s="27" t="s">
        <v>37</v>
      </c>
      <c r="C786" s="48" t="str">
        <f t="shared" si="150"/>
        <v>OK</v>
      </c>
      <c r="D786" s="37" t="str">
        <f t="shared" si="151"/>
        <v>OK</v>
      </c>
      <c r="E786" s="37" t="str">
        <f t="shared" si="152"/>
        <v>OK</v>
      </c>
      <c r="F786" s="37" t="str">
        <f t="shared" si="153"/>
        <v>OK</v>
      </c>
      <c r="G786" s="37" t="str">
        <f t="shared" si="154"/>
        <v>OK</v>
      </c>
      <c r="H786" s="37" t="str">
        <f t="shared" si="155"/>
        <v>OK</v>
      </c>
      <c r="I786" s="37" t="str">
        <f t="shared" si="156"/>
        <v>OK</v>
      </c>
      <c r="J786" s="37" t="e">
        <f t="shared" si="157"/>
        <v>#VALUE!</v>
      </c>
      <c r="K786" s="225" t="str">
        <f t="shared" si="158"/>
        <v>OK</v>
      </c>
    </row>
    <row r="787" spans="1:11">
      <c r="A787" s="678">
        <v>5</v>
      </c>
      <c r="B787" s="27" t="s">
        <v>36</v>
      </c>
      <c r="C787" s="48" t="str">
        <f t="shared" si="150"/>
        <v>OK</v>
      </c>
      <c r="D787" s="37" t="str">
        <f t="shared" si="151"/>
        <v>OK</v>
      </c>
      <c r="E787" s="37" t="str">
        <f t="shared" si="152"/>
        <v>OK</v>
      </c>
      <c r="F787" s="37" t="str">
        <f t="shared" si="153"/>
        <v>OK</v>
      </c>
      <c r="G787" s="37" t="str">
        <f t="shared" si="154"/>
        <v>OK</v>
      </c>
      <c r="H787" s="37" t="str">
        <f t="shared" si="155"/>
        <v>OK</v>
      </c>
      <c r="I787" s="37" t="str">
        <f t="shared" si="156"/>
        <v>OK</v>
      </c>
      <c r="J787" s="37" t="e">
        <f t="shared" si="157"/>
        <v>#VALUE!</v>
      </c>
      <c r="K787" s="225" t="str">
        <f t="shared" si="158"/>
        <v>OK</v>
      </c>
    </row>
    <row r="788" spans="1:11">
      <c r="A788" s="678"/>
      <c r="B788" s="27" t="s">
        <v>37</v>
      </c>
      <c r="C788" s="48" t="str">
        <f t="shared" si="150"/>
        <v>OK</v>
      </c>
      <c r="D788" s="37" t="str">
        <f t="shared" si="151"/>
        <v>OK</v>
      </c>
      <c r="E788" s="37" t="str">
        <f t="shared" si="152"/>
        <v>OK</v>
      </c>
      <c r="F788" s="37" t="str">
        <f t="shared" si="153"/>
        <v>OK</v>
      </c>
      <c r="G788" s="37" t="str">
        <f t="shared" si="154"/>
        <v>OK</v>
      </c>
      <c r="H788" s="37" t="str">
        <f t="shared" si="155"/>
        <v>OK</v>
      </c>
      <c r="I788" s="37" t="str">
        <f t="shared" si="156"/>
        <v>OK</v>
      </c>
      <c r="J788" s="37" t="e">
        <f t="shared" si="157"/>
        <v>#VALUE!</v>
      </c>
      <c r="K788" s="225" t="str">
        <f t="shared" si="158"/>
        <v>OK</v>
      </c>
    </row>
    <row r="789" spans="1:11">
      <c r="A789" s="678">
        <v>6</v>
      </c>
      <c r="B789" s="27" t="s">
        <v>36</v>
      </c>
      <c r="C789" s="48" t="str">
        <f t="shared" si="150"/>
        <v>OK</v>
      </c>
      <c r="D789" s="37" t="str">
        <f t="shared" si="151"/>
        <v>OK</v>
      </c>
      <c r="E789" s="37" t="str">
        <f t="shared" si="152"/>
        <v>OK</v>
      </c>
      <c r="F789" s="37" t="str">
        <f t="shared" si="153"/>
        <v>OK</v>
      </c>
      <c r="G789" s="37" t="str">
        <f t="shared" si="154"/>
        <v>OK</v>
      </c>
      <c r="H789" s="37" t="str">
        <f t="shared" si="155"/>
        <v>OK</v>
      </c>
      <c r="I789" s="37" t="str">
        <f t="shared" si="156"/>
        <v>OK</v>
      </c>
      <c r="J789" s="37" t="e">
        <f t="shared" si="157"/>
        <v>#VALUE!</v>
      </c>
      <c r="K789" s="225" t="str">
        <f t="shared" si="158"/>
        <v>OK</v>
      </c>
    </row>
    <row r="790" spans="1:11">
      <c r="A790" s="678"/>
      <c r="B790" s="27" t="s">
        <v>37</v>
      </c>
      <c r="C790" s="48" t="str">
        <f t="shared" si="150"/>
        <v>OK</v>
      </c>
      <c r="D790" s="37" t="str">
        <f t="shared" si="151"/>
        <v>OK</v>
      </c>
      <c r="E790" s="37" t="str">
        <f t="shared" si="152"/>
        <v>OK</v>
      </c>
      <c r="F790" s="37" t="str">
        <f t="shared" si="153"/>
        <v>OK</v>
      </c>
      <c r="G790" s="37" t="str">
        <f t="shared" si="154"/>
        <v>OK</v>
      </c>
      <c r="H790" s="37" t="str">
        <f t="shared" si="155"/>
        <v>OK</v>
      </c>
      <c r="I790" s="37" t="str">
        <f t="shared" si="156"/>
        <v>OK</v>
      </c>
      <c r="J790" s="37" t="e">
        <f t="shared" si="157"/>
        <v>#VALUE!</v>
      </c>
      <c r="K790" s="225" t="str">
        <f t="shared" si="158"/>
        <v>OK</v>
      </c>
    </row>
    <row r="791" spans="1:11">
      <c r="A791" s="678">
        <v>7</v>
      </c>
      <c r="B791" s="27" t="s">
        <v>36</v>
      </c>
      <c r="C791" s="48" t="str">
        <f t="shared" si="150"/>
        <v>OK</v>
      </c>
      <c r="D791" s="37" t="str">
        <f t="shared" si="151"/>
        <v>OK</v>
      </c>
      <c r="E791" s="37" t="str">
        <f t="shared" si="152"/>
        <v>OK</v>
      </c>
      <c r="F791" s="37" t="str">
        <f t="shared" si="153"/>
        <v>OK</v>
      </c>
      <c r="G791" s="37" t="str">
        <f t="shared" si="154"/>
        <v>OK</v>
      </c>
      <c r="H791" s="37" t="str">
        <f t="shared" si="155"/>
        <v>OK</v>
      </c>
      <c r="I791" s="37" t="str">
        <f t="shared" si="156"/>
        <v>OK</v>
      </c>
      <c r="J791" s="37" t="e">
        <f t="shared" si="157"/>
        <v>#VALUE!</v>
      </c>
      <c r="K791" s="225" t="str">
        <f t="shared" si="158"/>
        <v>OK</v>
      </c>
    </row>
    <row r="792" spans="1:11">
      <c r="A792" s="678"/>
      <c r="B792" s="27" t="s">
        <v>37</v>
      </c>
      <c r="C792" s="48" t="str">
        <f t="shared" si="150"/>
        <v>OK</v>
      </c>
      <c r="D792" s="37" t="str">
        <f t="shared" si="151"/>
        <v>OK</v>
      </c>
      <c r="E792" s="37" t="str">
        <f t="shared" si="152"/>
        <v>OK</v>
      </c>
      <c r="F792" s="37" t="str">
        <f t="shared" si="153"/>
        <v>OK</v>
      </c>
      <c r="G792" s="37" t="str">
        <f t="shared" si="154"/>
        <v>OK</v>
      </c>
      <c r="H792" s="37" t="str">
        <f t="shared" si="155"/>
        <v>OK</v>
      </c>
      <c r="I792" s="37" t="str">
        <f t="shared" si="156"/>
        <v>OK</v>
      </c>
      <c r="J792" s="37" t="e">
        <f t="shared" si="157"/>
        <v>#VALUE!</v>
      </c>
      <c r="K792" s="225" t="str">
        <f t="shared" si="158"/>
        <v>OK</v>
      </c>
    </row>
    <row r="793" spans="1:11">
      <c r="A793" s="678">
        <v>8</v>
      </c>
      <c r="B793" s="27" t="s">
        <v>36</v>
      </c>
      <c r="C793" s="48" t="str">
        <f t="shared" si="150"/>
        <v>OK</v>
      </c>
      <c r="D793" s="37" t="str">
        <f t="shared" si="151"/>
        <v>OK</v>
      </c>
      <c r="E793" s="37" t="str">
        <f t="shared" si="152"/>
        <v>OK</v>
      </c>
      <c r="F793" s="37" t="str">
        <f t="shared" si="153"/>
        <v>OK</v>
      </c>
      <c r="G793" s="37" t="str">
        <f t="shared" si="154"/>
        <v>OK</v>
      </c>
      <c r="H793" s="37" t="str">
        <f t="shared" si="155"/>
        <v>OK</v>
      </c>
      <c r="I793" s="37" t="str">
        <f t="shared" si="156"/>
        <v>OK</v>
      </c>
      <c r="J793" s="37" t="e">
        <f t="shared" si="157"/>
        <v>#VALUE!</v>
      </c>
      <c r="K793" s="225" t="str">
        <f t="shared" si="158"/>
        <v>OK</v>
      </c>
    </row>
    <row r="794" spans="1:11">
      <c r="A794" s="678"/>
      <c r="B794" s="27" t="s">
        <v>37</v>
      </c>
      <c r="C794" s="48" t="str">
        <f t="shared" si="150"/>
        <v>OK</v>
      </c>
      <c r="D794" s="37" t="str">
        <f t="shared" si="151"/>
        <v>OK</v>
      </c>
      <c r="E794" s="37" t="str">
        <f t="shared" si="152"/>
        <v>OK</v>
      </c>
      <c r="F794" s="37" t="str">
        <f t="shared" si="153"/>
        <v>OK</v>
      </c>
      <c r="G794" s="37" t="str">
        <f t="shared" si="154"/>
        <v>OK</v>
      </c>
      <c r="H794" s="37" t="str">
        <f t="shared" si="155"/>
        <v>OK</v>
      </c>
      <c r="I794" s="37" t="str">
        <f t="shared" si="156"/>
        <v>OK</v>
      </c>
      <c r="J794" s="37" t="e">
        <f t="shared" si="157"/>
        <v>#VALUE!</v>
      </c>
      <c r="K794" s="225" t="str">
        <f t="shared" si="158"/>
        <v>OK</v>
      </c>
    </row>
    <row r="795" spans="1:11">
      <c r="A795" s="678">
        <v>9</v>
      </c>
      <c r="B795" s="27" t="s">
        <v>36</v>
      </c>
      <c r="C795" s="48" t="str">
        <f t="shared" si="150"/>
        <v>-----</v>
      </c>
      <c r="D795" s="37" t="str">
        <f t="shared" si="151"/>
        <v>-----</v>
      </c>
      <c r="E795" s="37" t="str">
        <f t="shared" si="152"/>
        <v>-----</v>
      </c>
      <c r="F795" s="37" t="str">
        <f t="shared" si="153"/>
        <v>-----</v>
      </c>
      <c r="G795" s="37" t="str">
        <f t="shared" si="154"/>
        <v>-----</v>
      </c>
      <c r="H795" s="37" t="str">
        <f t="shared" si="155"/>
        <v>-----</v>
      </c>
      <c r="I795" s="37" t="str">
        <f t="shared" si="156"/>
        <v>-----</v>
      </c>
      <c r="J795" s="37" t="str">
        <f t="shared" si="157"/>
        <v>-----</v>
      </c>
      <c r="K795" s="225" t="str">
        <f t="shared" si="158"/>
        <v>-----</v>
      </c>
    </row>
    <row r="796" spans="1:11">
      <c r="A796" s="678"/>
      <c r="B796" s="27" t="s">
        <v>37</v>
      </c>
      <c r="C796" s="48" t="str">
        <f t="shared" si="150"/>
        <v>-----</v>
      </c>
      <c r="D796" s="37" t="str">
        <f t="shared" si="151"/>
        <v>-----</v>
      </c>
      <c r="E796" s="37" t="str">
        <f t="shared" si="152"/>
        <v>-----</v>
      </c>
      <c r="F796" s="37" t="str">
        <f t="shared" si="153"/>
        <v>-----</v>
      </c>
      <c r="G796" s="37" t="str">
        <f t="shared" si="154"/>
        <v>-----</v>
      </c>
      <c r="H796" s="37" t="str">
        <f t="shared" si="155"/>
        <v>-----</v>
      </c>
      <c r="I796" s="37" t="str">
        <f t="shared" si="156"/>
        <v>-----</v>
      </c>
      <c r="J796" s="37" t="str">
        <f t="shared" si="157"/>
        <v>-----</v>
      </c>
      <c r="K796" s="225" t="str">
        <f t="shared" si="158"/>
        <v>-----</v>
      </c>
    </row>
    <row r="797" spans="1:11">
      <c r="A797" s="678">
        <v>10</v>
      </c>
      <c r="B797" s="27" t="s">
        <v>36</v>
      </c>
      <c r="C797" s="48" t="str">
        <f t="shared" si="150"/>
        <v>-----</v>
      </c>
      <c r="D797" s="37" t="str">
        <f t="shared" si="151"/>
        <v>-----</v>
      </c>
      <c r="E797" s="37" t="str">
        <f t="shared" si="152"/>
        <v>-----</v>
      </c>
      <c r="F797" s="37" t="str">
        <f t="shared" si="153"/>
        <v>-----</v>
      </c>
      <c r="G797" s="37" t="str">
        <f t="shared" si="154"/>
        <v>-----</v>
      </c>
      <c r="H797" s="37" t="str">
        <f t="shared" si="155"/>
        <v>-----</v>
      </c>
      <c r="I797" s="37" t="str">
        <f t="shared" si="156"/>
        <v>-----</v>
      </c>
      <c r="J797" s="37" t="str">
        <f t="shared" si="157"/>
        <v>-----</v>
      </c>
      <c r="K797" s="225" t="str">
        <f t="shared" si="158"/>
        <v>-----</v>
      </c>
    </row>
    <row r="798" spans="1:11" ht="13.5" thickBot="1">
      <c r="A798" s="681"/>
      <c r="B798" s="17" t="s">
        <v>37</v>
      </c>
      <c r="C798" s="49" t="str">
        <f t="shared" si="150"/>
        <v>-----</v>
      </c>
      <c r="D798" s="50" t="str">
        <f t="shared" si="151"/>
        <v>-----</v>
      </c>
      <c r="E798" s="50" t="str">
        <f t="shared" si="152"/>
        <v>-----</v>
      </c>
      <c r="F798" s="50" t="str">
        <f t="shared" si="153"/>
        <v>-----</v>
      </c>
      <c r="G798" s="50" t="str">
        <f t="shared" si="154"/>
        <v>-----</v>
      </c>
      <c r="H798" s="50" t="str">
        <f t="shared" si="155"/>
        <v>-----</v>
      </c>
      <c r="I798" s="50" t="str">
        <f t="shared" si="156"/>
        <v>-----</v>
      </c>
      <c r="J798" s="50" t="str">
        <f t="shared" si="157"/>
        <v>-----</v>
      </c>
      <c r="K798" s="226" t="str">
        <f t="shared" si="158"/>
        <v>-----</v>
      </c>
    </row>
    <row r="799" spans="1:11" ht="13.5" thickBot="1"/>
    <row r="800" spans="1:11" s="5" customFormat="1" ht="12.75" customHeight="1" thickBot="1">
      <c r="A800" s="10"/>
      <c r="B800" s="10"/>
      <c r="C800" s="690" t="s">
        <v>590</v>
      </c>
      <c r="D800" s="691"/>
      <c r="E800" s="692"/>
      <c r="F800" s="384" t="s">
        <v>593</v>
      </c>
      <c r="G800" s="690" t="s">
        <v>594</v>
      </c>
      <c r="H800" s="692"/>
      <c r="I800" s="384" t="s">
        <v>596</v>
      </c>
      <c r="J800" s="690" t="s">
        <v>598</v>
      </c>
      <c r="K800" s="692"/>
    </row>
    <row r="801" spans="1:11" s="5" customFormat="1">
      <c r="A801" s="15"/>
      <c r="B801" s="15"/>
      <c r="C801" s="10" t="s">
        <v>42</v>
      </c>
      <c r="D801" s="10" t="s">
        <v>251</v>
      </c>
      <c r="E801" s="10" t="s">
        <v>251</v>
      </c>
      <c r="F801" s="10"/>
      <c r="G801" s="10" t="s">
        <v>597</v>
      </c>
      <c r="H801" s="10" t="s">
        <v>597</v>
      </c>
      <c r="I801" s="10" t="s">
        <v>35</v>
      </c>
      <c r="J801" s="10" t="s">
        <v>42</v>
      </c>
      <c r="K801" s="10" t="s">
        <v>404</v>
      </c>
    </row>
    <row r="802" spans="1:11" s="5" customFormat="1">
      <c r="A802" s="15"/>
      <c r="B802" s="15"/>
      <c r="C802" s="15" t="s">
        <v>251</v>
      </c>
      <c r="D802" s="15" t="s">
        <v>252</v>
      </c>
      <c r="E802" s="15" t="s">
        <v>252</v>
      </c>
      <c r="F802" s="15" t="s">
        <v>99</v>
      </c>
      <c r="G802" s="15" t="s">
        <v>15</v>
      </c>
      <c r="H802" s="15" t="s">
        <v>15</v>
      </c>
      <c r="I802" s="15" t="s">
        <v>383</v>
      </c>
      <c r="J802" s="15" t="s">
        <v>404</v>
      </c>
      <c r="K802" s="15" t="s">
        <v>451</v>
      </c>
    </row>
    <row r="803" spans="1:11" s="5" customFormat="1">
      <c r="A803" s="15" t="s">
        <v>10</v>
      </c>
      <c r="B803" s="15" t="s">
        <v>35</v>
      </c>
      <c r="C803" s="15" t="s">
        <v>252</v>
      </c>
      <c r="D803" s="15" t="s">
        <v>447</v>
      </c>
      <c r="E803" s="15" t="s">
        <v>304</v>
      </c>
      <c r="F803" s="15" t="s">
        <v>15</v>
      </c>
      <c r="G803" s="15" t="s">
        <v>362</v>
      </c>
      <c r="H803" s="15" t="s">
        <v>362</v>
      </c>
      <c r="I803" s="15" t="s">
        <v>15</v>
      </c>
      <c r="J803" s="15" t="s">
        <v>451</v>
      </c>
      <c r="K803" s="15" t="s">
        <v>493</v>
      </c>
    </row>
    <row r="804" spans="1:11" s="5" customFormat="1" ht="13.5" thickBot="1">
      <c r="A804" s="11" t="s">
        <v>9</v>
      </c>
      <c r="B804" s="11" t="s">
        <v>21</v>
      </c>
      <c r="C804" s="15" t="s">
        <v>148</v>
      </c>
      <c r="D804" s="15" t="s">
        <v>166</v>
      </c>
      <c r="E804" s="15" t="s">
        <v>166</v>
      </c>
      <c r="F804" s="15" t="s">
        <v>595</v>
      </c>
      <c r="G804" s="15" t="s">
        <v>553</v>
      </c>
      <c r="H804" s="15" t="s">
        <v>533</v>
      </c>
      <c r="I804" s="15" t="s">
        <v>306</v>
      </c>
      <c r="J804" s="15" t="s">
        <v>148</v>
      </c>
      <c r="K804" s="15" t="s">
        <v>498</v>
      </c>
    </row>
    <row r="805" spans="1:11">
      <c r="A805" s="693">
        <v>1</v>
      </c>
      <c r="B805" s="16" t="s">
        <v>36</v>
      </c>
      <c r="C805" s="81" t="str">
        <f t="shared" ref="C805:C824" si="159">D390</f>
        <v>OK</v>
      </c>
      <c r="D805" s="112" t="str">
        <f t="shared" ref="D805:D824" si="160">H390</f>
        <v>OK</v>
      </c>
      <c r="E805" s="112" t="str">
        <f t="shared" ref="E805:E824" si="161">K390</f>
        <v>OK</v>
      </c>
      <c r="F805" s="124" t="str">
        <f t="shared" ref="F805:F824" si="162">IF(F419="NG","Masonry PL",F419)</f>
        <v>OK</v>
      </c>
      <c r="G805" s="764" t="str">
        <f>J489</f>
        <v>-----</v>
      </c>
      <c r="H805" s="764" t="str">
        <f>K511</f>
        <v>-----</v>
      </c>
      <c r="I805" s="764" t="str">
        <f>L533</f>
        <v>-----</v>
      </c>
      <c r="J805" s="112" t="str">
        <f t="shared" ref="J805:J824" si="163">D649</f>
        <v>OK</v>
      </c>
      <c r="K805" s="224" t="str">
        <f t="shared" ref="K805:K824" si="164">L649</f>
        <v>OK</v>
      </c>
    </row>
    <row r="806" spans="1:11">
      <c r="A806" s="678"/>
      <c r="B806" s="27" t="s">
        <v>37</v>
      </c>
      <c r="C806" s="82" t="str">
        <f t="shared" si="159"/>
        <v>OK</v>
      </c>
      <c r="D806" s="90" t="str">
        <f t="shared" si="160"/>
        <v>OK</v>
      </c>
      <c r="E806" s="90" t="str">
        <f t="shared" si="161"/>
        <v>OK</v>
      </c>
      <c r="F806" s="37" t="str">
        <f t="shared" si="162"/>
        <v>OK</v>
      </c>
      <c r="G806" s="688"/>
      <c r="H806" s="688"/>
      <c r="I806" s="688"/>
      <c r="J806" s="90" t="str">
        <f t="shared" si="163"/>
        <v>OK</v>
      </c>
      <c r="K806" s="382" t="str">
        <f t="shared" si="164"/>
        <v>OK</v>
      </c>
    </row>
    <row r="807" spans="1:11">
      <c r="A807" s="678">
        <v>2</v>
      </c>
      <c r="B807" s="27" t="s">
        <v>36</v>
      </c>
      <c r="C807" s="82" t="str">
        <f t="shared" si="159"/>
        <v>OK</v>
      </c>
      <c r="D807" s="90" t="str">
        <f t="shared" si="160"/>
        <v>OK</v>
      </c>
      <c r="E807" s="90" t="str">
        <f t="shared" si="161"/>
        <v>OK</v>
      </c>
      <c r="F807" s="37" t="str">
        <f t="shared" si="162"/>
        <v>OK</v>
      </c>
      <c r="G807" s="688" t="str">
        <f>J490</f>
        <v>-----</v>
      </c>
      <c r="H807" s="688" t="str">
        <f>K512</f>
        <v>-----</v>
      </c>
      <c r="I807" s="688" t="str">
        <f>L534</f>
        <v>-----</v>
      </c>
      <c r="J807" s="90" t="str">
        <f t="shared" si="163"/>
        <v>OK</v>
      </c>
      <c r="K807" s="382" t="str">
        <f t="shared" si="164"/>
        <v>OK</v>
      </c>
    </row>
    <row r="808" spans="1:11">
      <c r="A808" s="678"/>
      <c r="B808" s="27" t="s">
        <v>37</v>
      </c>
      <c r="C808" s="82" t="str">
        <f t="shared" si="159"/>
        <v>OK</v>
      </c>
      <c r="D808" s="90" t="str">
        <f t="shared" si="160"/>
        <v>OK</v>
      </c>
      <c r="E808" s="90" t="str">
        <f t="shared" si="161"/>
        <v>OK</v>
      </c>
      <c r="F808" s="37" t="str">
        <f t="shared" si="162"/>
        <v>OK</v>
      </c>
      <c r="G808" s="688"/>
      <c r="H808" s="688"/>
      <c r="I808" s="688"/>
      <c r="J808" s="90" t="str">
        <f t="shared" si="163"/>
        <v>OK</v>
      </c>
      <c r="K808" s="382" t="str">
        <f t="shared" si="164"/>
        <v>OK</v>
      </c>
    </row>
    <row r="809" spans="1:11">
      <c r="A809" s="678">
        <v>3</v>
      </c>
      <c r="B809" s="27" t="s">
        <v>36</v>
      </c>
      <c r="C809" s="82" t="str">
        <f t="shared" si="159"/>
        <v>OK</v>
      </c>
      <c r="D809" s="90" t="str">
        <f t="shared" si="160"/>
        <v>OK</v>
      </c>
      <c r="E809" s="90" t="str">
        <f t="shared" si="161"/>
        <v>OK</v>
      </c>
      <c r="F809" s="37" t="str">
        <f t="shared" si="162"/>
        <v>OK</v>
      </c>
      <c r="G809" s="688" t="str">
        <f>J491</f>
        <v>-----</v>
      </c>
      <c r="H809" s="688" t="str">
        <f>K513</f>
        <v>-----</v>
      </c>
      <c r="I809" s="688" t="str">
        <f>L535</f>
        <v>-----</v>
      </c>
      <c r="J809" s="90" t="str">
        <f t="shared" si="163"/>
        <v>OK</v>
      </c>
      <c r="K809" s="382" t="str">
        <f t="shared" si="164"/>
        <v>OK</v>
      </c>
    </row>
    <row r="810" spans="1:11">
      <c r="A810" s="678"/>
      <c r="B810" s="27" t="s">
        <v>37</v>
      </c>
      <c r="C810" s="82" t="str">
        <f t="shared" si="159"/>
        <v>OK</v>
      </c>
      <c r="D810" s="90" t="str">
        <f t="shared" si="160"/>
        <v>OK</v>
      </c>
      <c r="E810" s="90" t="str">
        <f t="shared" si="161"/>
        <v>OK</v>
      </c>
      <c r="F810" s="37" t="str">
        <f t="shared" si="162"/>
        <v>OK</v>
      </c>
      <c r="G810" s="688"/>
      <c r="H810" s="688"/>
      <c r="I810" s="688"/>
      <c r="J810" s="90" t="str">
        <f t="shared" si="163"/>
        <v>OK</v>
      </c>
      <c r="K810" s="382" t="str">
        <f t="shared" si="164"/>
        <v>OK</v>
      </c>
    </row>
    <row r="811" spans="1:11">
      <c r="A811" s="678">
        <v>4</v>
      </c>
      <c r="B811" s="27" t="s">
        <v>36</v>
      </c>
      <c r="C811" s="82" t="str">
        <f t="shared" si="159"/>
        <v>OK</v>
      </c>
      <c r="D811" s="90" t="str">
        <f t="shared" si="160"/>
        <v>OK</v>
      </c>
      <c r="E811" s="90" t="str">
        <f t="shared" si="161"/>
        <v>OK</v>
      </c>
      <c r="F811" s="37" t="str">
        <f t="shared" si="162"/>
        <v>-----</v>
      </c>
      <c r="G811" s="688" t="str">
        <f>J492</f>
        <v>OK</v>
      </c>
      <c r="H811" s="688" t="str">
        <f>K514</f>
        <v>OK</v>
      </c>
      <c r="I811" s="688" t="str">
        <f>L536</f>
        <v>OK</v>
      </c>
      <c r="J811" s="90" t="str">
        <f t="shared" si="163"/>
        <v>OK</v>
      </c>
      <c r="K811" s="382" t="str">
        <f t="shared" si="164"/>
        <v>OK</v>
      </c>
    </row>
    <row r="812" spans="1:11">
      <c r="A812" s="678"/>
      <c r="B812" s="27" t="s">
        <v>37</v>
      </c>
      <c r="C812" s="82" t="str">
        <f t="shared" si="159"/>
        <v>OK</v>
      </c>
      <c r="D812" s="90" t="str">
        <f t="shared" si="160"/>
        <v>OK</v>
      </c>
      <c r="E812" s="90" t="str">
        <f t="shared" si="161"/>
        <v>OK</v>
      </c>
      <c r="F812" s="37" t="str">
        <f t="shared" si="162"/>
        <v>-----</v>
      </c>
      <c r="G812" s="688"/>
      <c r="H812" s="688"/>
      <c r="I812" s="688"/>
      <c r="J812" s="90" t="str">
        <f t="shared" si="163"/>
        <v>OK</v>
      </c>
      <c r="K812" s="382" t="str">
        <f t="shared" si="164"/>
        <v>OK</v>
      </c>
    </row>
    <row r="813" spans="1:11">
      <c r="A813" s="678">
        <v>5</v>
      </c>
      <c r="B813" s="27" t="s">
        <v>36</v>
      </c>
      <c r="C813" s="82" t="str">
        <f t="shared" si="159"/>
        <v>OK</v>
      </c>
      <c r="D813" s="90" t="str">
        <f t="shared" si="160"/>
        <v>OK</v>
      </c>
      <c r="E813" s="90" t="str">
        <f t="shared" si="161"/>
        <v>OK</v>
      </c>
      <c r="F813" s="37" t="str">
        <f t="shared" si="162"/>
        <v>-----</v>
      </c>
      <c r="G813" s="688" t="str">
        <f>J493</f>
        <v>OK</v>
      </c>
      <c r="H813" s="688" t="str">
        <f>K515</f>
        <v>OK</v>
      </c>
      <c r="I813" s="688" t="str">
        <f>L537</f>
        <v>OK</v>
      </c>
      <c r="J813" s="90" t="str">
        <f t="shared" si="163"/>
        <v>OK</v>
      </c>
      <c r="K813" s="382" t="str">
        <f t="shared" si="164"/>
        <v>OK</v>
      </c>
    </row>
    <row r="814" spans="1:11">
      <c r="A814" s="678"/>
      <c r="B814" s="27" t="s">
        <v>37</v>
      </c>
      <c r="C814" s="82" t="str">
        <f t="shared" si="159"/>
        <v>OK</v>
      </c>
      <c r="D814" s="90" t="str">
        <f t="shared" si="160"/>
        <v>OK</v>
      </c>
      <c r="E814" s="90" t="str">
        <f t="shared" si="161"/>
        <v>OK</v>
      </c>
      <c r="F814" s="37" t="str">
        <f t="shared" si="162"/>
        <v>-----</v>
      </c>
      <c r="G814" s="688"/>
      <c r="H814" s="688"/>
      <c r="I814" s="688"/>
      <c r="J814" s="90" t="str">
        <f t="shared" si="163"/>
        <v>OK</v>
      </c>
      <c r="K814" s="382" t="str">
        <f t="shared" si="164"/>
        <v>OK</v>
      </c>
    </row>
    <row r="815" spans="1:11">
      <c r="A815" s="678">
        <v>6</v>
      </c>
      <c r="B815" s="27" t="s">
        <v>36</v>
      </c>
      <c r="C815" s="82" t="str">
        <f t="shared" si="159"/>
        <v>OK</v>
      </c>
      <c r="D815" s="90" t="str">
        <f t="shared" si="160"/>
        <v>OK</v>
      </c>
      <c r="E815" s="90" t="str">
        <f t="shared" si="161"/>
        <v>OK</v>
      </c>
      <c r="F815" s="37" t="str">
        <f t="shared" si="162"/>
        <v>OK</v>
      </c>
      <c r="G815" s="688" t="str">
        <f>J494</f>
        <v>-----</v>
      </c>
      <c r="H815" s="688" t="str">
        <f>K516</f>
        <v>-----</v>
      </c>
      <c r="I815" s="688" t="str">
        <f>L538</f>
        <v>-----</v>
      </c>
      <c r="J815" s="90" t="str">
        <f t="shared" si="163"/>
        <v>OK</v>
      </c>
      <c r="K815" s="382" t="str">
        <f t="shared" si="164"/>
        <v>OK</v>
      </c>
    </row>
    <row r="816" spans="1:11">
      <c r="A816" s="678"/>
      <c r="B816" s="27" t="s">
        <v>37</v>
      </c>
      <c r="C816" s="82" t="str">
        <f t="shared" si="159"/>
        <v>OK</v>
      </c>
      <c r="D816" s="90" t="str">
        <f t="shared" si="160"/>
        <v>OK</v>
      </c>
      <c r="E816" s="90" t="str">
        <f t="shared" si="161"/>
        <v>OK</v>
      </c>
      <c r="F816" s="37" t="str">
        <f t="shared" si="162"/>
        <v>OK</v>
      </c>
      <c r="G816" s="688"/>
      <c r="H816" s="688"/>
      <c r="I816" s="688"/>
      <c r="J816" s="90" t="str">
        <f t="shared" si="163"/>
        <v>OK</v>
      </c>
      <c r="K816" s="382" t="str">
        <f t="shared" si="164"/>
        <v>OK</v>
      </c>
    </row>
    <row r="817" spans="1:11">
      <c r="A817" s="678">
        <v>7</v>
      </c>
      <c r="B817" s="27" t="s">
        <v>36</v>
      </c>
      <c r="C817" s="82" t="str">
        <f t="shared" si="159"/>
        <v>OK</v>
      </c>
      <c r="D817" s="90" t="str">
        <f t="shared" si="160"/>
        <v>OK</v>
      </c>
      <c r="E817" s="90" t="str">
        <f t="shared" si="161"/>
        <v>OK</v>
      </c>
      <c r="F817" s="37" t="str">
        <f t="shared" si="162"/>
        <v>OK</v>
      </c>
      <c r="G817" s="688" t="str">
        <f>J495</f>
        <v>-----</v>
      </c>
      <c r="H817" s="688" t="str">
        <f>K517</f>
        <v>-----</v>
      </c>
      <c r="I817" s="688" t="str">
        <f>L539</f>
        <v>-----</v>
      </c>
      <c r="J817" s="90" t="str">
        <f t="shared" si="163"/>
        <v>OK</v>
      </c>
      <c r="K817" s="382" t="str">
        <f t="shared" si="164"/>
        <v>OK</v>
      </c>
    </row>
    <row r="818" spans="1:11">
      <c r="A818" s="678"/>
      <c r="B818" s="27" t="s">
        <v>37</v>
      </c>
      <c r="C818" s="82" t="str">
        <f t="shared" si="159"/>
        <v>OK</v>
      </c>
      <c r="D818" s="90" t="str">
        <f t="shared" si="160"/>
        <v>OK</v>
      </c>
      <c r="E818" s="90" t="str">
        <f t="shared" si="161"/>
        <v>OK</v>
      </c>
      <c r="F818" s="37" t="str">
        <f t="shared" si="162"/>
        <v>OK</v>
      </c>
      <c r="G818" s="688"/>
      <c r="H818" s="688"/>
      <c r="I818" s="688"/>
      <c r="J818" s="90" t="str">
        <f t="shared" si="163"/>
        <v>OK</v>
      </c>
      <c r="K818" s="382" t="str">
        <f t="shared" si="164"/>
        <v>OK</v>
      </c>
    </row>
    <row r="819" spans="1:11">
      <c r="A819" s="678">
        <v>8</v>
      </c>
      <c r="B819" s="27" t="s">
        <v>36</v>
      </c>
      <c r="C819" s="82" t="str">
        <f t="shared" si="159"/>
        <v>OK</v>
      </c>
      <c r="D819" s="90" t="str">
        <f t="shared" si="160"/>
        <v>OK</v>
      </c>
      <c r="E819" s="90" t="str">
        <f t="shared" si="161"/>
        <v>OK</v>
      </c>
      <c r="F819" s="37" t="str">
        <f t="shared" si="162"/>
        <v>Masonry PL</v>
      </c>
      <c r="G819" s="688" t="str">
        <f>J496</f>
        <v>-----</v>
      </c>
      <c r="H819" s="688" t="str">
        <f>K518</f>
        <v>-----</v>
      </c>
      <c r="I819" s="688" t="str">
        <f>L540</f>
        <v>-----</v>
      </c>
      <c r="J819" s="90" t="str">
        <f t="shared" si="163"/>
        <v>OK</v>
      </c>
      <c r="K819" s="382" t="str">
        <f t="shared" si="164"/>
        <v>OK</v>
      </c>
    </row>
    <row r="820" spans="1:11">
      <c r="A820" s="678"/>
      <c r="B820" s="27" t="s">
        <v>37</v>
      </c>
      <c r="C820" s="82" t="str">
        <f t="shared" si="159"/>
        <v>OK</v>
      </c>
      <c r="D820" s="90" t="str">
        <f t="shared" si="160"/>
        <v>OK</v>
      </c>
      <c r="E820" s="90" t="str">
        <f t="shared" si="161"/>
        <v>OK</v>
      </c>
      <c r="F820" s="37" t="str">
        <f t="shared" si="162"/>
        <v>Masonry PL</v>
      </c>
      <c r="G820" s="688"/>
      <c r="H820" s="688"/>
      <c r="I820" s="688"/>
      <c r="J820" s="90" t="str">
        <f t="shared" si="163"/>
        <v>OK</v>
      </c>
      <c r="K820" s="382" t="str">
        <f t="shared" si="164"/>
        <v>OK</v>
      </c>
    </row>
    <row r="821" spans="1:11">
      <c r="A821" s="678">
        <v>9</v>
      </c>
      <c r="B821" s="27" t="s">
        <v>36</v>
      </c>
      <c r="C821" s="82" t="str">
        <f t="shared" si="159"/>
        <v>-----</v>
      </c>
      <c r="D821" s="90" t="str">
        <f t="shared" si="160"/>
        <v>-----</v>
      </c>
      <c r="E821" s="90" t="str">
        <f t="shared" si="161"/>
        <v>-----</v>
      </c>
      <c r="F821" s="37" t="str">
        <f t="shared" si="162"/>
        <v>-----</v>
      </c>
      <c r="G821" s="688" t="str">
        <f>J497</f>
        <v>-----</v>
      </c>
      <c r="H821" s="688" t="str">
        <f>K519</f>
        <v>-----</v>
      </c>
      <c r="I821" s="688" t="str">
        <f>L541</f>
        <v>-----</v>
      </c>
      <c r="J821" s="90" t="str">
        <f t="shared" si="163"/>
        <v>-----</v>
      </c>
      <c r="K821" s="382" t="str">
        <f t="shared" si="164"/>
        <v>-----</v>
      </c>
    </row>
    <row r="822" spans="1:11">
      <c r="A822" s="678"/>
      <c r="B822" s="27" t="s">
        <v>37</v>
      </c>
      <c r="C822" s="82" t="str">
        <f t="shared" si="159"/>
        <v>-----</v>
      </c>
      <c r="D822" s="90" t="str">
        <f t="shared" si="160"/>
        <v>-----</v>
      </c>
      <c r="E822" s="90" t="str">
        <f t="shared" si="161"/>
        <v>-----</v>
      </c>
      <c r="F822" s="37" t="str">
        <f t="shared" si="162"/>
        <v>-----</v>
      </c>
      <c r="G822" s="688"/>
      <c r="H822" s="688"/>
      <c r="I822" s="688"/>
      <c r="J822" s="90" t="str">
        <f t="shared" si="163"/>
        <v>-----</v>
      </c>
      <c r="K822" s="382" t="str">
        <f t="shared" si="164"/>
        <v>-----</v>
      </c>
    </row>
    <row r="823" spans="1:11">
      <c r="A823" s="678">
        <v>10</v>
      </c>
      <c r="B823" s="27" t="s">
        <v>36</v>
      </c>
      <c r="C823" s="82" t="str">
        <f t="shared" si="159"/>
        <v>-----</v>
      </c>
      <c r="D823" s="90" t="str">
        <f t="shared" si="160"/>
        <v>-----</v>
      </c>
      <c r="E823" s="90" t="str">
        <f t="shared" si="161"/>
        <v>-----</v>
      </c>
      <c r="F823" s="37" t="str">
        <f t="shared" si="162"/>
        <v>-----</v>
      </c>
      <c r="G823" s="688" t="str">
        <f>J498</f>
        <v>-----</v>
      </c>
      <c r="H823" s="688" t="str">
        <f>K520</f>
        <v>-----</v>
      </c>
      <c r="I823" s="688" t="str">
        <f>L542</f>
        <v>-----</v>
      </c>
      <c r="J823" s="90" t="str">
        <f t="shared" si="163"/>
        <v>-----</v>
      </c>
      <c r="K823" s="382" t="str">
        <f t="shared" si="164"/>
        <v>-----</v>
      </c>
    </row>
    <row r="824" spans="1:11" ht="13.5" thickBot="1">
      <c r="A824" s="681"/>
      <c r="B824" s="17" t="s">
        <v>37</v>
      </c>
      <c r="C824" s="83" t="str">
        <f t="shared" si="159"/>
        <v>-----</v>
      </c>
      <c r="D824" s="120" t="str">
        <f t="shared" si="160"/>
        <v>-----</v>
      </c>
      <c r="E824" s="120" t="str">
        <f t="shared" si="161"/>
        <v>-----</v>
      </c>
      <c r="F824" s="50" t="str">
        <f t="shared" si="162"/>
        <v>-----</v>
      </c>
      <c r="G824" s="765"/>
      <c r="H824" s="765"/>
      <c r="I824" s="765"/>
      <c r="J824" s="120" t="str">
        <f t="shared" si="163"/>
        <v>-----</v>
      </c>
      <c r="K824" s="383" t="str">
        <f t="shared" si="164"/>
        <v>-----</v>
      </c>
    </row>
    <row r="825" spans="1:11" ht="13.5" thickBot="1"/>
    <row r="826" spans="1:11" s="5" customFormat="1" ht="13.5" thickBot="1">
      <c r="A826" s="10"/>
      <c r="B826" s="10"/>
      <c r="C826" s="690" t="s">
        <v>600</v>
      </c>
      <c r="D826" s="691"/>
      <c r="E826" s="692"/>
    </row>
    <row r="827" spans="1:11" s="5" customFormat="1">
      <c r="A827" s="15"/>
      <c r="B827" s="15"/>
      <c r="C827" s="10" t="s">
        <v>42</v>
      </c>
      <c r="D827" s="10" t="s">
        <v>513</v>
      </c>
      <c r="E827" s="10" t="s">
        <v>513</v>
      </c>
    </row>
    <row r="828" spans="1:11" s="5" customFormat="1">
      <c r="A828" s="15"/>
      <c r="B828" s="15"/>
      <c r="C828" s="15" t="s">
        <v>513</v>
      </c>
      <c r="D828" s="15" t="s">
        <v>451</v>
      </c>
      <c r="E828" s="15" t="s">
        <v>451</v>
      </c>
    </row>
    <row r="829" spans="1:11" s="5" customFormat="1">
      <c r="A829" s="15" t="s">
        <v>10</v>
      </c>
      <c r="B829" s="15" t="s">
        <v>35</v>
      </c>
      <c r="C829" s="15" t="s">
        <v>451</v>
      </c>
      <c r="D829" s="15" t="s">
        <v>362</v>
      </c>
      <c r="E829" s="15" t="s">
        <v>362</v>
      </c>
    </row>
    <row r="830" spans="1:11" s="5" customFormat="1" ht="13.5" thickBot="1">
      <c r="A830" s="11" t="s">
        <v>9</v>
      </c>
      <c r="B830" s="11" t="s">
        <v>21</v>
      </c>
      <c r="C830" s="11" t="s">
        <v>148</v>
      </c>
      <c r="D830" s="11" t="s">
        <v>553</v>
      </c>
      <c r="E830" s="11" t="s">
        <v>533</v>
      </c>
    </row>
    <row r="831" spans="1:11">
      <c r="A831" s="693">
        <v>1</v>
      </c>
      <c r="B831" s="16" t="s">
        <v>36</v>
      </c>
      <c r="C831" s="81" t="str">
        <f t="shared" ref="C831:C850" si="165">E707</f>
        <v>-----</v>
      </c>
      <c r="D831" s="764" t="str">
        <f>J738</f>
        <v>-----</v>
      </c>
      <c r="E831" s="771" t="str">
        <f>K758</f>
        <v>-----</v>
      </c>
    </row>
    <row r="832" spans="1:11">
      <c r="A832" s="678"/>
      <c r="B832" s="27" t="s">
        <v>37</v>
      </c>
      <c r="C832" s="82" t="str">
        <f t="shared" si="165"/>
        <v>-----</v>
      </c>
      <c r="D832" s="688"/>
      <c r="E832" s="769"/>
    </row>
    <row r="833" spans="1:5">
      <c r="A833" s="678">
        <v>2</v>
      </c>
      <c r="B833" s="27" t="s">
        <v>36</v>
      </c>
      <c r="C833" s="82" t="str">
        <f t="shared" si="165"/>
        <v>-----</v>
      </c>
      <c r="D833" s="688" t="str">
        <f>J739</f>
        <v>-----</v>
      </c>
      <c r="E833" s="769" t="str">
        <f>K759</f>
        <v>-----</v>
      </c>
    </row>
    <row r="834" spans="1:5">
      <c r="A834" s="678"/>
      <c r="B834" s="27" t="s">
        <v>37</v>
      </c>
      <c r="C834" s="82" t="str">
        <f t="shared" si="165"/>
        <v>-----</v>
      </c>
      <c r="D834" s="688"/>
      <c r="E834" s="769"/>
    </row>
    <row r="835" spans="1:5">
      <c r="A835" s="678">
        <v>3</v>
      </c>
      <c r="B835" s="27" t="s">
        <v>36</v>
      </c>
      <c r="C835" s="82" t="str">
        <f t="shared" si="165"/>
        <v>-----</v>
      </c>
      <c r="D835" s="688" t="str">
        <f>J740</f>
        <v>-----</v>
      </c>
      <c r="E835" s="769" t="str">
        <f>K760</f>
        <v>-----</v>
      </c>
    </row>
    <row r="836" spans="1:5">
      <c r="A836" s="678"/>
      <c r="B836" s="27" t="s">
        <v>37</v>
      </c>
      <c r="C836" s="82" t="str">
        <f t="shared" si="165"/>
        <v>-----</v>
      </c>
      <c r="D836" s="688"/>
      <c r="E836" s="769"/>
    </row>
    <row r="837" spans="1:5">
      <c r="A837" s="678">
        <v>4</v>
      </c>
      <c r="B837" s="27" t="s">
        <v>36</v>
      </c>
      <c r="C837" s="82" t="str">
        <f t="shared" si="165"/>
        <v>-----</v>
      </c>
      <c r="D837" s="688" t="str">
        <f>J741</f>
        <v>-----</v>
      </c>
      <c r="E837" s="769" t="str">
        <f>K761</f>
        <v>-----</v>
      </c>
    </row>
    <row r="838" spans="1:5">
      <c r="A838" s="678"/>
      <c r="B838" s="27" t="s">
        <v>37</v>
      </c>
      <c r="C838" s="82" t="str">
        <f t="shared" si="165"/>
        <v>-----</v>
      </c>
      <c r="D838" s="688"/>
      <c r="E838" s="769"/>
    </row>
    <row r="839" spans="1:5">
      <c r="A839" s="678">
        <v>5</v>
      </c>
      <c r="B839" s="27" t="s">
        <v>36</v>
      </c>
      <c r="C839" s="82" t="str">
        <f t="shared" si="165"/>
        <v>-----</v>
      </c>
      <c r="D839" s="688" t="str">
        <f>J742</f>
        <v>-----</v>
      </c>
      <c r="E839" s="769" t="str">
        <f>K762</f>
        <v>-----</v>
      </c>
    </row>
    <row r="840" spans="1:5">
      <c r="A840" s="678"/>
      <c r="B840" s="27" t="s">
        <v>37</v>
      </c>
      <c r="C840" s="82" t="str">
        <f t="shared" si="165"/>
        <v>-----</v>
      </c>
      <c r="D840" s="688"/>
      <c r="E840" s="769"/>
    </row>
    <row r="841" spans="1:5">
      <c r="A841" s="678">
        <v>6</v>
      </c>
      <c r="B841" s="27" t="s">
        <v>36</v>
      </c>
      <c r="C841" s="82" t="str">
        <f t="shared" si="165"/>
        <v>-----</v>
      </c>
      <c r="D841" s="688" t="str">
        <f>J743</f>
        <v>-----</v>
      </c>
      <c r="E841" s="769" t="str">
        <f>K763</f>
        <v>-----</v>
      </c>
    </row>
    <row r="842" spans="1:5">
      <c r="A842" s="678"/>
      <c r="B842" s="27" t="s">
        <v>37</v>
      </c>
      <c r="C842" s="82" t="str">
        <f t="shared" si="165"/>
        <v>-----</v>
      </c>
      <c r="D842" s="688"/>
      <c r="E842" s="769"/>
    </row>
    <row r="843" spans="1:5">
      <c r="A843" s="678">
        <v>7</v>
      </c>
      <c r="B843" s="27" t="s">
        <v>36</v>
      </c>
      <c r="C843" s="82" t="str">
        <f t="shared" si="165"/>
        <v>-----</v>
      </c>
      <c r="D843" s="688" t="str">
        <f>J744</f>
        <v>-----</v>
      </c>
      <c r="E843" s="769" t="str">
        <f>K764</f>
        <v>-----</v>
      </c>
    </row>
    <row r="844" spans="1:5">
      <c r="A844" s="678"/>
      <c r="B844" s="27" t="s">
        <v>37</v>
      </c>
      <c r="C844" s="82" t="str">
        <f t="shared" si="165"/>
        <v>-----</v>
      </c>
      <c r="D844" s="688"/>
      <c r="E844" s="769"/>
    </row>
    <row r="845" spans="1:5">
      <c r="A845" s="678">
        <v>8</v>
      </c>
      <c r="B845" s="27" t="s">
        <v>36</v>
      </c>
      <c r="C845" s="82" t="str">
        <f t="shared" si="165"/>
        <v>OK</v>
      </c>
      <c r="D845" s="688" t="str">
        <f>J745</f>
        <v>OK</v>
      </c>
      <c r="E845" s="769" t="str">
        <f>K765</f>
        <v>OK</v>
      </c>
    </row>
    <row r="846" spans="1:5">
      <c r="A846" s="678"/>
      <c r="B846" s="27" t="s">
        <v>37</v>
      </c>
      <c r="C846" s="82" t="str">
        <f t="shared" si="165"/>
        <v>OK</v>
      </c>
      <c r="D846" s="688"/>
      <c r="E846" s="769"/>
    </row>
    <row r="847" spans="1:5">
      <c r="A847" s="678">
        <v>9</v>
      </c>
      <c r="B847" s="27" t="s">
        <v>36</v>
      </c>
      <c r="C847" s="82" t="str">
        <f t="shared" si="165"/>
        <v>-----</v>
      </c>
      <c r="D847" s="688" t="str">
        <f>J746</f>
        <v>-----</v>
      </c>
      <c r="E847" s="769" t="str">
        <f>K766</f>
        <v>-----</v>
      </c>
    </row>
    <row r="848" spans="1:5">
      <c r="A848" s="678"/>
      <c r="B848" s="27" t="s">
        <v>37</v>
      </c>
      <c r="C848" s="82" t="str">
        <f t="shared" si="165"/>
        <v>-----</v>
      </c>
      <c r="D848" s="688"/>
      <c r="E848" s="769"/>
    </row>
    <row r="849" spans="1:12">
      <c r="A849" s="678">
        <v>10</v>
      </c>
      <c r="B849" s="27" t="s">
        <v>36</v>
      </c>
      <c r="C849" s="82" t="str">
        <f t="shared" si="165"/>
        <v>-----</v>
      </c>
      <c r="D849" s="688" t="str">
        <f>J747</f>
        <v>-----</v>
      </c>
      <c r="E849" s="769" t="str">
        <f>K767</f>
        <v>-----</v>
      </c>
    </row>
    <row r="850" spans="1:12" ht="13.5" thickBot="1">
      <c r="A850" s="681"/>
      <c r="B850" s="17" t="s">
        <v>37</v>
      </c>
      <c r="C850" s="83" t="str">
        <f t="shared" si="165"/>
        <v>-----</v>
      </c>
      <c r="D850" s="765"/>
      <c r="E850" s="770"/>
    </row>
    <row r="853" spans="1:12">
      <c r="A853" s="9" t="s">
        <v>704</v>
      </c>
    </row>
    <row r="854" spans="1:12" ht="13.5" thickBot="1"/>
    <row r="855" spans="1:12" s="5" customFormat="1">
      <c r="A855" s="10"/>
      <c r="B855" s="10"/>
      <c r="C855" s="10"/>
      <c r="D855" s="10"/>
      <c r="E855" s="10"/>
      <c r="F855" s="10" t="s">
        <v>158</v>
      </c>
      <c r="G855" s="10"/>
      <c r="H855" s="10"/>
      <c r="I855" s="10"/>
      <c r="J855" s="10"/>
      <c r="K855" s="10"/>
      <c r="L855" s="10"/>
    </row>
    <row r="856" spans="1:12" s="5" customFormat="1">
      <c r="A856" s="15"/>
      <c r="B856" s="15"/>
      <c r="C856" s="15"/>
      <c r="D856" s="15" t="s">
        <v>604</v>
      </c>
      <c r="E856" s="15" t="s">
        <v>605</v>
      </c>
      <c r="F856" s="15" t="s">
        <v>404</v>
      </c>
      <c r="G856" s="15"/>
      <c r="H856" s="15"/>
      <c r="I856" s="15"/>
      <c r="J856" s="15"/>
      <c r="K856" s="15"/>
      <c r="L856" s="15"/>
    </row>
    <row r="857" spans="1:12" s="5" customFormat="1" ht="14.25">
      <c r="A857" s="367" t="s">
        <v>10</v>
      </c>
      <c r="B857" s="367" t="s">
        <v>15</v>
      </c>
      <c r="C857" s="367" t="s">
        <v>9</v>
      </c>
      <c r="D857" s="367" t="s">
        <v>404</v>
      </c>
      <c r="E857" s="367" t="s">
        <v>404</v>
      </c>
      <c r="F857" s="367" t="s">
        <v>606</v>
      </c>
      <c r="G857" s="367" t="s">
        <v>607</v>
      </c>
      <c r="H857" s="367" t="s">
        <v>608</v>
      </c>
      <c r="I857" s="367" t="s">
        <v>609</v>
      </c>
      <c r="J857" s="367" t="s">
        <v>155</v>
      </c>
      <c r="K857" s="367" t="s">
        <v>611</v>
      </c>
      <c r="L857" s="367" t="s">
        <v>612</v>
      </c>
    </row>
    <row r="858" spans="1:12" s="5" customFormat="1" ht="15" thickBot="1">
      <c r="A858" s="11" t="s">
        <v>9</v>
      </c>
      <c r="B858" s="15" t="s">
        <v>603</v>
      </c>
      <c r="C858" s="15" t="s">
        <v>472</v>
      </c>
      <c r="D858" s="15" t="s">
        <v>18</v>
      </c>
      <c r="E858" s="15" t="s">
        <v>18</v>
      </c>
      <c r="F858" s="15" t="s">
        <v>18</v>
      </c>
      <c r="G858" s="15" t="s">
        <v>86</v>
      </c>
      <c r="H858" s="15" t="s">
        <v>86</v>
      </c>
      <c r="I858" s="15" t="s">
        <v>86</v>
      </c>
      <c r="J858" s="15" t="s">
        <v>610</v>
      </c>
      <c r="K858" s="15" t="s">
        <v>86</v>
      </c>
      <c r="L858" s="15" t="s">
        <v>86</v>
      </c>
    </row>
    <row r="859" spans="1:12">
      <c r="A859" s="13">
        <v>1</v>
      </c>
      <c r="B859" s="13" t="str">
        <f>C533</f>
        <v>EXP</v>
      </c>
      <c r="C859" s="13">
        <f>IF(B859="-----","-----",G457+2)</f>
        <v>6</v>
      </c>
      <c r="D859" s="295">
        <f>IF(B859="-----","-----",MAX(C83+D83+E83+H83+I83,C84+D84+E84+H84+I84))</f>
        <v>428.5</v>
      </c>
      <c r="E859" s="295">
        <f>IF(B859="-----","-----",MAX(G83,G84))</f>
        <v>150</v>
      </c>
      <c r="F859" s="295">
        <f>IF(D859="-----","-----",D859+E859)</f>
        <v>578.5</v>
      </c>
      <c r="G859" s="295">
        <f>IF(C859="-----","-----",MAX(D141,D142))</f>
        <v>16</v>
      </c>
      <c r="H859" s="295">
        <f>IF(C859="-----","-----",MAX(C141,C142))</f>
        <v>30</v>
      </c>
      <c r="I859" s="145">
        <f>IF(C859="-----","-----",MAX(C201,C202))</f>
        <v>0.5</v>
      </c>
      <c r="J859" s="385">
        <f>IF(D859="-----","-----",MAX(D201,D202))</f>
        <v>6</v>
      </c>
      <c r="K859" s="145">
        <f>IF(E859="-----","-----",MAX(E201,E202))</f>
        <v>0.25</v>
      </c>
      <c r="L859" s="145">
        <f>IF(F859="-----","-----",MAX(F201,F202))</f>
        <v>0.25</v>
      </c>
    </row>
    <row r="860" spans="1:12">
      <c r="A860" s="14">
        <v>2</v>
      </c>
      <c r="B860" s="14" t="str">
        <f t="shared" ref="B860:B868" si="166">C534</f>
        <v>EXP</v>
      </c>
      <c r="C860" s="14">
        <f>IF(B860="-----","-----",G459+2)</f>
        <v>6</v>
      </c>
      <c r="D860" s="296">
        <f>IF(B860="-----","-----",MAX(C85+D85+E85+H85+I85,C86+D86+E86+H86+I86))</f>
        <v>557</v>
      </c>
      <c r="E860" s="296">
        <f>IF(B860="-----","-----",MAX(G85,G86))</f>
        <v>222</v>
      </c>
      <c r="F860" s="296">
        <f t="shared" ref="F860:F868" si="167">IF(D860="-----","-----",D860+E860)</f>
        <v>779</v>
      </c>
      <c r="G860" s="296">
        <f>IF(C860="-----","-----",MAX(D143,D144))</f>
        <v>23</v>
      </c>
      <c r="H860" s="296">
        <f>IF(C860="-----","-----",MAX(C143,C144))</f>
        <v>30</v>
      </c>
      <c r="I860" s="146">
        <f>IF(C860="-----","-----",MAX(C203,C204))</f>
        <v>0.5625</v>
      </c>
      <c r="J860" s="386">
        <f>IF(D860="-----","-----",MAX(D203,D204))</f>
        <v>8</v>
      </c>
      <c r="K860" s="146">
        <f>IF(E860="-----","-----",MAX(E203,E204))</f>
        <v>0.25</v>
      </c>
      <c r="L860" s="146">
        <f>IF(F860="-----","-----",MAX(F203,F204))</f>
        <v>0.25</v>
      </c>
    </row>
    <row r="861" spans="1:12">
      <c r="A861" s="14">
        <v>3</v>
      </c>
      <c r="B861" s="14" t="str">
        <f t="shared" si="166"/>
        <v>EXP</v>
      </c>
      <c r="C861" s="14">
        <f>IF(B861="-----","-----",G461+2)</f>
        <v>7</v>
      </c>
      <c r="D861" s="296">
        <f>IF(B861="-----","-----",MAX(C87+D87+E87+H87+I87,C88+D88+E88+H88+I88))</f>
        <v>563</v>
      </c>
      <c r="E861" s="296">
        <f>IF(B861="-----","-----",MAX(G87,G88))</f>
        <v>225</v>
      </c>
      <c r="F861" s="296">
        <f t="shared" si="167"/>
        <v>788</v>
      </c>
      <c r="G861" s="296">
        <f>IF(C861="-----","-----",MAX(D145,D146))</f>
        <v>23</v>
      </c>
      <c r="H861" s="296">
        <f>IF(C861="-----","-----",MAX(C145,C146))</f>
        <v>30</v>
      </c>
      <c r="I861" s="146">
        <f>IF(C861="-----","-----",MAX(C205,C206))</f>
        <v>0.5625</v>
      </c>
      <c r="J861" s="386">
        <f>IF(D861="-----","-----",MAX(D205,D206))</f>
        <v>8</v>
      </c>
      <c r="K861" s="146">
        <f>IF(E861="-----","-----",MAX(E205,E206))</f>
        <v>0.25</v>
      </c>
      <c r="L861" s="146">
        <f>IF(F861="-----","-----",MAX(F205,F206))</f>
        <v>0.25</v>
      </c>
    </row>
    <row r="862" spans="1:12">
      <c r="A862" s="14">
        <v>4</v>
      </c>
      <c r="B862" s="14" t="str">
        <f t="shared" si="166"/>
        <v>FIX</v>
      </c>
      <c r="C862" s="14">
        <f>IF(B862="-----","-----",G463+2)</f>
        <v>7</v>
      </c>
      <c r="D862" s="296">
        <f>IF(B862="-----","-----",MAX(C89+D89+E89+H89+I89,C90+D90+E90+H90+I90))</f>
        <v>593</v>
      </c>
      <c r="E862" s="296">
        <f>IF(B862="-----","-----",MAX(G89,G90))</f>
        <v>236</v>
      </c>
      <c r="F862" s="296">
        <f t="shared" si="167"/>
        <v>829</v>
      </c>
      <c r="G862" s="296">
        <f>IF(C862="-----","-----",MAX(D147,D148))</f>
        <v>23</v>
      </c>
      <c r="H862" s="296">
        <f>IF(C862="-----","-----",MAX(C147,C148))</f>
        <v>30</v>
      </c>
      <c r="I862" s="146">
        <f>IF(C862="-----","-----",MAX(C207,C208))</f>
        <v>0.5625</v>
      </c>
      <c r="J862" s="386">
        <f>IF(D862="-----","-----",MAX(D207,D208))</f>
        <v>7</v>
      </c>
      <c r="K862" s="146">
        <f>IF(E862="-----","-----",MAX(E207,E208))</f>
        <v>0.25</v>
      </c>
      <c r="L862" s="146">
        <f>IF(F862="-----","-----",MAX(F207,F208))</f>
        <v>0.25</v>
      </c>
    </row>
    <row r="863" spans="1:12">
      <c r="A863" s="14">
        <v>5</v>
      </c>
      <c r="B863" s="14" t="str">
        <f t="shared" si="166"/>
        <v>FIX</v>
      </c>
      <c r="C863" s="14">
        <f>IF(B863="-----","-----",G465+2)</f>
        <v>8</v>
      </c>
      <c r="D863" s="296">
        <f>IF(B863="-----","-----",MAX(C91+D91+E91+H91+I91,C92+D92+E92+H92+I92))</f>
        <v>599</v>
      </c>
      <c r="E863" s="296">
        <f>IF(B863="-----","-----",MAX(G91,G92))</f>
        <v>239</v>
      </c>
      <c r="F863" s="296">
        <f t="shared" si="167"/>
        <v>838</v>
      </c>
      <c r="G863" s="296">
        <f>IF(C863="-----","-----",MAX(D149,D150))</f>
        <v>23</v>
      </c>
      <c r="H863" s="296">
        <f>IF(C863="-----","-----",MAX(C149,C150))</f>
        <v>30</v>
      </c>
      <c r="I863" s="146">
        <f>IF(C863="-----","-----",MAX(C209,C210))</f>
        <v>0.5625</v>
      </c>
      <c r="J863" s="386">
        <f>IF(D863="-----","-----",MAX(D209,D210))</f>
        <v>7</v>
      </c>
      <c r="K863" s="146">
        <f>IF(E863="-----","-----",MAX(E209,E210))</f>
        <v>0.25</v>
      </c>
      <c r="L863" s="146">
        <f>IF(F863="-----","-----",MAX(F209,F210))</f>
        <v>0.25</v>
      </c>
    </row>
    <row r="864" spans="1:12">
      <c r="A864" s="14">
        <v>6</v>
      </c>
      <c r="B864" s="14" t="str">
        <f t="shared" si="166"/>
        <v>EXP</v>
      </c>
      <c r="C864" s="14">
        <f>IF(B864="-----","-----",G467+2)</f>
        <v>8</v>
      </c>
      <c r="D864" s="296">
        <f>IF(B864="-----","-----",MAX(C93+D93+E93+H93+I93,C94+D94+E94+H94+I94))</f>
        <v>557</v>
      </c>
      <c r="E864" s="296">
        <f>IF(B864="-----","-----",MAX(G93,G94))</f>
        <v>222</v>
      </c>
      <c r="F864" s="296">
        <f t="shared" si="167"/>
        <v>779</v>
      </c>
      <c r="G864" s="296">
        <f>IF(C864="-----","-----",MAX(D151,D152))</f>
        <v>23</v>
      </c>
      <c r="H864" s="296">
        <f>IF(C864="-----","-----",MAX(C151,C152))</f>
        <v>30</v>
      </c>
      <c r="I864" s="146">
        <f>IF(C864="-----","-----",MAX(C211,C212))</f>
        <v>0.5625</v>
      </c>
      <c r="J864" s="386">
        <f>IF(D864="-----","-----",MAX(D211,D212))</f>
        <v>7</v>
      </c>
      <c r="K864" s="146">
        <f>IF(E864="-----","-----",MAX(E211,E212))</f>
        <v>0.25</v>
      </c>
      <c r="L864" s="146">
        <f>IF(F864="-----","-----",MAX(F211,F212))</f>
        <v>0.25</v>
      </c>
    </row>
    <row r="865" spans="1:12">
      <c r="A865" s="14">
        <v>7</v>
      </c>
      <c r="B865" s="14" t="str">
        <f t="shared" si="166"/>
        <v>EXP</v>
      </c>
      <c r="C865" s="14">
        <f>IF(B865="-----","-----",G469+2)</f>
        <v>9</v>
      </c>
      <c r="D865" s="296">
        <f>IF(B865="-----","-----",MAX(C95+D95+E95+H95+I95,C96+D96+E96+H96+I96))</f>
        <v>548</v>
      </c>
      <c r="E865" s="296">
        <f>IF(B865="-----","-----",MAX(G95,G96))</f>
        <v>218</v>
      </c>
      <c r="F865" s="296">
        <f t="shared" si="167"/>
        <v>766</v>
      </c>
      <c r="G865" s="296">
        <f>IF(C865="-----","-----",MAX(D153,D154))</f>
        <v>23</v>
      </c>
      <c r="H865" s="296">
        <f>IF(C865="-----","-----",MAX(C153,C154))</f>
        <v>30</v>
      </c>
      <c r="I865" s="146">
        <f>IF(C865="-----","-----",MAX(C213,C214))</f>
        <v>0.5625</v>
      </c>
      <c r="J865" s="386">
        <f>IF(D865="-----","-----",MAX(D213,D214))</f>
        <v>8</v>
      </c>
      <c r="K865" s="146">
        <f>IF(E865="-----","-----",MAX(E213,E214))</f>
        <v>0.25</v>
      </c>
      <c r="L865" s="146">
        <f>IF(F865="-----","-----",MAX(F213,F214))</f>
        <v>0.25</v>
      </c>
    </row>
    <row r="866" spans="1:12">
      <c r="A866" s="14">
        <v>8</v>
      </c>
      <c r="B866" s="14" t="str">
        <f t="shared" si="166"/>
        <v>EXP</v>
      </c>
      <c r="C866" s="14">
        <f>IF(B866="-----","-----",G471+2)</f>
        <v>10</v>
      </c>
      <c r="D866" s="296">
        <f>IF(B866="-----","-----",MAX(C97+D97+E97+H97+I97,C98+D98+E98+H98+I98))</f>
        <v>300</v>
      </c>
      <c r="E866" s="296">
        <f>IF(B866="-----","-----",MAX(G97,G98))</f>
        <v>158</v>
      </c>
      <c r="F866" s="296">
        <f t="shared" si="167"/>
        <v>458</v>
      </c>
      <c r="G866" s="296">
        <f>IF(C866="-----","-----",MAX(D155,D156))</f>
        <v>16.5</v>
      </c>
      <c r="H866" s="296">
        <f>IF(C866="-----","-----",MAX(C155,C156))</f>
        <v>30</v>
      </c>
      <c r="I866" s="146">
        <f>IF(C866="-----","-----",MAX(C215,C216))</f>
        <v>0.5</v>
      </c>
      <c r="J866" s="386">
        <f>IF(D866="-----","-----",MAX(D215,D216))</f>
        <v>6</v>
      </c>
      <c r="K866" s="146">
        <f>IF(E866="-----","-----",MAX(E215,E216))</f>
        <v>0.25</v>
      </c>
      <c r="L866" s="146">
        <f>IF(F866="-----","-----",MAX(F215,F216))</f>
        <v>0.25</v>
      </c>
    </row>
    <row r="867" spans="1:12">
      <c r="A867" s="14">
        <v>9</v>
      </c>
      <c r="B867" s="14" t="str">
        <f t="shared" si="166"/>
        <v>-----</v>
      </c>
      <c r="C867" s="14" t="str">
        <f>IF(B867="-----","-----",G473+2)</f>
        <v>-----</v>
      </c>
      <c r="D867" s="296" t="str">
        <f>IF(B867="-----","-----",MAX(C99+D99+E99+H99+I99,C100+D100+E100+H100+I100))</f>
        <v>-----</v>
      </c>
      <c r="E867" s="296" t="str">
        <f>IF(B867="-----","-----",MAX(G99,G100))</f>
        <v>-----</v>
      </c>
      <c r="F867" s="296" t="str">
        <f t="shared" si="167"/>
        <v>-----</v>
      </c>
      <c r="G867" s="296" t="str">
        <f>IF(C867="-----","-----",MAX(D157,D158))</f>
        <v>-----</v>
      </c>
      <c r="H867" s="296" t="str">
        <f>IF(C867="-----","-----",MAX(C157,C158))</f>
        <v>-----</v>
      </c>
      <c r="I867" s="146" t="str">
        <f>IF(C867="-----","-----",MAX(C217,C218))</f>
        <v>-----</v>
      </c>
      <c r="J867" s="386" t="str">
        <f>IF(D867="-----","-----",MAX(D217,D218))</f>
        <v>-----</v>
      </c>
      <c r="K867" s="146" t="str">
        <f>IF(E867="-----","-----",MAX(E217,E218))</f>
        <v>-----</v>
      </c>
      <c r="L867" s="146" t="str">
        <f>IF(F867="-----","-----",MAX(F217,F218))</f>
        <v>-----</v>
      </c>
    </row>
    <row r="868" spans="1:12" ht="13.5" thickBot="1">
      <c r="A868" s="18">
        <v>10</v>
      </c>
      <c r="B868" s="18" t="str">
        <f t="shared" si="166"/>
        <v>-----</v>
      </c>
      <c r="C868" s="18" t="str">
        <f>IF(B868="-----","-----",G475+2)</f>
        <v>-----</v>
      </c>
      <c r="D868" s="297" t="str">
        <f>IF(B868="-----","-----",MAX(C101+D101+E101+H101+I101,C102+D102+E102+H102+I102))</f>
        <v>-----</v>
      </c>
      <c r="E868" s="297" t="str">
        <f>IF(B868="-----","-----",MAX(G101,G102))</f>
        <v>-----</v>
      </c>
      <c r="F868" s="297" t="str">
        <f t="shared" si="167"/>
        <v>-----</v>
      </c>
      <c r="G868" s="297" t="str">
        <f>IF(C868="-----","-----",MAX(D159,D160))</f>
        <v>-----</v>
      </c>
      <c r="H868" s="297" t="str">
        <f>IF(C868="-----","-----",MAX(C159,C160))</f>
        <v>-----</v>
      </c>
      <c r="I868" s="147" t="str">
        <f>IF(C868="-----","-----",MAX(C219,C220))</f>
        <v>-----</v>
      </c>
      <c r="J868" s="387" t="str">
        <f>IF(D868="-----","-----",MAX(D219,D220))</f>
        <v>-----</v>
      </c>
      <c r="K868" s="147" t="str">
        <f>IF(E868="-----","-----",MAX(E219,E220))</f>
        <v>-----</v>
      </c>
      <c r="L868" s="147" t="str">
        <f>IF(F868="-----","-----",MAX(F219,F220))</f>
        <v>-----</v>
      </c>
    </row>
    <row r="869" spans="1:12" ht="13.5" thickBot="1"/>
    <row r="870" spans="1:12" s="5" customFormat="1">
      <c r="A870" s="10"/>
      <c r="B870" s="10" t="s">
        <v>147</v>
      </c>
      <c r="C870" s="10"/>
      <c r="D870" s="92"/>
      <c r="E870" s="92"/>
      <c r="F870" s="55"/>
      <c r="G870" s="55"/>
      <c r="H870" s="55"/>
      <c r="I870" s="55"/>
      <c r="J870" s="55"/>
      <c r="K870" s="55"/>
      <c r="L870" s="53"/>
    </row>
    <row r="871" spans="1:12" s="5" customFormat="1" ht="12.75" customHeight="1" thickBot="1">
      <c r="A871" s="15"/>
      <c r="B871" s="15" t="s">
        <v>252</v>
      </c>
      <c r="C871" s="15" t="s">
        <v>155</v>
      </c>
      <c r="D871" s="91"/>
      <c r="E871" s="686" t="s">
        <v>618</v>
      </c>
      <c r="F871" s="741"/>
      <c r="G871" s="741"/>
      <c r="H871" s="741"/>
      <c r="I871" s="741"/>
      <c r="J871" s="741"/>
      <c r="K871" s="741"/>
      <c r="L871" s="687"/>
    </row>
    <row r="872" spans="1:12" s="5" customFormat="1" ht="14.25">
      <c r="A872" s="367" t="s">
        <v>10</v>
      </c>
      <c r="B872" s="15" t="s">
        <v>148</v>
      </c>
      <c r="C872" s="15" t="s">
        <v>147</v>
      </c>
      <c r="D872" s="367" t="s">
        <v>614</v>
      </c>
      <c r="E872" s="15" t="s">
        <v>615</v>
      </c>
      <c r="F872" s="15" t="s">
        <v>616</v>
      </c>
      <c r="G872" s="15" t="s">
        <v>617</v>
      </c>
      <c r="H872" s="10" t="s">
        <v>619</v>
      </c>
      <c r="I872" s="10" t="s">
        <v>620</v>
      </c>
      <c r="J872" s="10" t="s">
        <v>621</v>
      </c>
      <c r="K872" s="10" t="s">
        <v>622</v>
      </c>
      <c r="L872" s="10" t="s">
        <v>623</v>
      </c>
    </row>
    <row r="873" spans="1:12" s="5" customFormat="1" ht="13.5" thickBot="1">
      <c r="A873" s="11" t="s">
        <v>9</v>
      </c>
      <c r="B873" s="11" t="s">
        <v>86</v>
      </c>
      <c r="C873" s="11" t="s">
        <v>613</v>
      </c>
      <c r="D873" s="15" t="s">
        <v>86</v>
      </c>
      <c r="E873" s="15" t="s">
        <v>86</v>
      </c>
      <c r="F873" s="11" t="s">
        <v>86</v>
      </c>
      <c r="G873" s="15" t="s">
        <v>86</v>
      </c>
      <c r="H873" s="11" t="s">
        <v>86</v>
      </c>
      <c r="I873" s="11" t="s">
        <v>86</v>
      </c>
      <c r="J873" s="11" t="s">
        <v>86</v>
      </c>
      <c r="K873" s="11" t="s">
        <v>86</v>
      </c>
      <c r="L873" s="11" t="s">
        <v>86</v>
      </c>
    </row>
    <row r="874" spans="1:12">
      <c r="A874" s="16">
        <v>1</v>
      </c>
      <c r="B874" s="16">
        <f>IF(C874="-----","-----",MAX(C390,C391))</f>
        <v>7.4700000000000003E-2</v>
      </c>
      <c r="C874" s="280">
        <f t="shared" ref="C874:C883" si="168">IF(J859="-----","-----",J859+1)</f>
        <v>7</v>
      </c>
      <c r="D874" s="16">
        <f>IF(I859="-----","-----",I859*J859+K859+L859+C874*B874)</f>
        <v>4.0228999999999999</v>
      </c>
      <c r="E874" s="87">
        <f>IF($B859="-----","-----",MAX(D617,D618))</f>
        <v>31</v>
      </c>
      <c r="F874" s="304">
        <f>IF($B859="-----","-----",MAX(E617,E618))</f>
        <v>17</v>
      </c>
      <c r="G874" s="145">
        <f>IF($B859="-----","-----",MAX(F617,F618))</f>
        <v>2.875</v>
      </c>
      <c r="H874" s="145">
        <f>IF($B859="-----","-----",MAX(H617,H618))</f>
        <v>2.6875</v>
      </c>
      <c r="I874" s="145">
        <f>IF($B859="-----","-----",MAX(I617,I618))</f>
        <v>3.125</v>
      </c>
      <c r="J874" s="145">
        <f>IF($B859="-----","-----",MAX(K617,K618))</f>
        <v>2.875</v>
      </c>
      <c r="K874" s="145">
        <f>IF($B859="-----","-----",MAX(L617,L618))</f>
        <v>2.875</v>
      </c>
      <c r="L874" s="145">
        <f>IF($B859="-----","-----",MAX(H649,H650))</f>
        <v>0.3125</v>
      </c>
    </row>
    <row r="875" spans="1:12">
      <c r="A875" s="27">
        <v>2</v>
      </c>
      <c r="B875" s="27">
        <f>IF(C875="-----","-----",MAX(C392,C393))</f>
        <v>7.4700000000000003E-2</v>
      </c>
      <c r="C875" s="263">
        <f t="shared" si="168"/>
        <v>9</v>
      </c>
      <c r="D875" s="27">
        <f t="shared" ref="D875:D883" si="169">IF(I860="-----","-----",I860*J860+K860+L860+C875*B875)</f>
        <v>5.6722999999999999</v>
      </c>
      <c r="E875" s="88">
        <f>IF($B860="-----","-----",MAX(D619,D620))</f>
        <v>31</v>
      </c>
      <c r="F875" s="305">
        <f>IF($B860="-----","-----",MAX(E619,E620))</f>
        <v>24</v>
      </c>
      <c r="G875" s="146">
        <f>IF($B860="-----","-----",MAX(F619,F620))</f>
        <v>2.875</v>
      </c>
      <c r="H875" s="146">
        <f>IF($B860="-----","-----",MAX(H619,H620))</f>
        <v>2.625</v>
      </c>
      <c r="I875" s="146">
        <f>IF($B860="-----","-----",MAX(I619,I620))</f>
        <v>3.1875</v>
      </c>
      <c r="J875" s="146">
        <f>IF($B860="-----","-----",MAX(K619,K620))</f>
        <v>2.875</v>
      </c>
      <c r="K875" s="146">
        <f>IF($B860="-----","-----",MAX(L619,L620))</f>
        <v>2.875</v>
      </c>
      <c r="L875" s="146">
        <f>IF($B860="-----","-----",MAX(H651,H652))</f>
        <v>0.3125</v>
      </c>
    </row>
    <row r="876" spans="1:12">
      <c r="A876" s="27">
        <v>3</v>
      </c>
      <c r="B876" s="27">
        <f>IF(C876="-----","-----",MAX(C394,C395))</f>
        <v>7.4700000000000003E-2</v>
      </c>
      <c r="C876" s="263">
        <f t="shared" si="168"/>
        <v>9</v>
      </c>
      <c r="D876" s="27">
        <f t="shared" si="169"/>
        <v>5.6722999999999999</v>
      </c>
      <c r="E876" s="88">
        <f>IF($B861="-----","-----",MAX(D621,D622))</f>
        <v>31</v>
      </c>
      <c r="F876" s="305">
        <f>IF($B861="-----","-----",MAX(E621,E622))</f>
        <v>24</v>
      </c>
      <c r="G876" s="146">
        <f>IF($B861="-----","-----",MAX(F621,F622))</f>
        <v>1.75</v>
      </c>
      <c r="H876" s="146">
        <f>IF($B861="-----","-----",MAX(H621,H622))</f>
        <v>1.5</v>
      </c>
      <c r="I876" s="146">
        <f>IF($B861="-----","-----",MAX(I621,I622))</f>
        <v>2.0625</v>
      </c>
      <c r="J876" s="146">
        <f>IF($B861="-----","-----",MAX(K621,K622))</f>
        <v>1.75</v>
      </c>
      <c r="K876" s="146">
        <f>IF($B861="-----","-----",MAX(L621,L622))</f>
        <v>1.75</v>
      </c>
      <c r="L876" s="146">
        <f>IF($B861="-----","-----",MAX(H653,H654))</f>
        <v>0.3125</v>
      </c>
    </row>
    <row r="877" spans="1:12">
      <c r="A877" s="27">
        <v>4</v>
      </c>
      <c r="B877" s="27">
        <f>IF(C877="-----","-----",MAX(C396,C397))</f>
        <v>7.4700000000000003E-2</v>
      </c>
      <c r="C877" s="263">
        <f t="shared" si="168"/>
        <v>8</v>
      </c>
      <c r="D877" s="27">
        <f t="shared" si="169"/>
        <v>5.0350999999999999</v>
      </c>
      <c r="E877" s="88">
        <f>IF($B862="-----","-----",MAX(D623,D624))</f>
        <v>36</v>
      </c>
      <c r="F877" s="305">
        <f>IF($B862="-----","-----",MAX(E623,E624))</f>
        <v>24</v>
      </c>
      <c r="G877" s="146">
        <f>IF($B862="-----","-----",MAX(F623,F624))</f>
        <v>1.625</v>
      </c>
      <c r="H877" s="146">
        <f>IF($B862="-----","-----",MAX(H623,H624))</f>
        <v>1.5625</v>
      </c>
      <c r="I877" s="146">
        <f>IF($B862="-----","-----",MAX(I623,I624))</f>
        <v>1.75</v>
      </c>
      <c r="J877" s="146">
        <f>IF($B862="-----","-----",MAX(K623,K624))</f>
        <v>1.625</v>
      </c>
      <c r="K877" s="146">
        <f>IF($B862="-----","-----",MAX(L623,L624))</f>
        <v>1.625</v>
      </c>
      <c r="L877" s="146">
        <f>IF($B862="-----","-----",MAX(H655,H656))</f>
        <v>0.3125</v>
      </c>
    </row>
    <row r="878" spans="1:12">
      <c r="A878" s="27">
        <v>5</v>
      </c>
      <c r="B878" s="27">
        <f>IF(C878="-----","-----",MAX(C398,C399))</f>
        <v>7.4700000000000003E-2</v>
      </c>
      <c r="C878" s="263">
        <f t="shared" si="168"/>
        <v>8</v>
      </c>
      <c r="D878" s="27">
        <f t="shared" si="169"/>
        <v>5.0350999999999999</v>
      </c>
      <c r="E878" s="88">
        <f>IF($B863="-----","-----",MAX(D625,D626))</f>
        <v>36</v>
      </c>
      <c r="F878" s="305">
        <f>IF($B863="-----","-----",MAX(E625,E626))</f>
        <v>24</v>
      </c>
      <c r="G878" s="146">
        <f>IF($B863="-----","-----",MAX(F625,F626))</f>
        <v>1.625</v>
      </c>
      <c r="H878" s="146">
        <f>IF($B863="-----","-----",MAX(H625,H626))</f>
        <v>1.5625</v>
      </c>
      <c r="I878" s="146">
        <f>IF($B863="-----","-----",MAX(I625,I626))</f>
        <v>1.75</v>
      </c>
      <c r="J878" s="146">
        <f>IF($B863="-----","-----",MAX(K625,K626))</f>
        <v>1.625</v>
      </c>
      <c r="K878" s="146">
        <f>IF($B863="-----","-----",MAX(L625,L626))</f>
        <v>1.625</v>
      </c>
      <c r="L878" s="146">
        <f>IF($B863="-----","-----",MAX(H657,H658))</f>
        <v>0.3125</v>
      </c>
    </row>
    <row r="879" spans="1:12">
      <c r="A879" s="27">
        <v>6</v>
      </c>
      <c r="B879" s="27">
        <f>IF(C879="-----","-----",MAX(C400,C401))</f>
        <v>7.4700000000000003E-2</v>
      </c>
      <c r="C879" s="263">
        <f t="shared" si="168"/>
        <v>8</v>
      </c>
      <c r="D879" s="27">
        <f t="shared" si="169"/>
        <v>5.0350999999999999</v>
      </c>
      <c r="E879" s="88">
        <f>IF($B864="-----","-----",MAX(D627,D628))</f>
        <v>31</v>
      </c>
      <c r="F879" s="305">
        <f>IF($B864="-----","-----",MAX(E627,E628))</f>
        <v>24</v>
      </c>
      <c r="G879" s="146">
        <f>IF($B864="-----","-----",MAX(F627,F628))</f>
        <v>1.75</v>
      </c>
      <c r="H879" s="146">
        <f>IF($B864="-----","-----",MAX(H627,H628))</f>
        <v>1.5625</v>
      </c>
      <c r="I879" s="146">
        <f>IF($B864="-----","-----",MAX(I627,I628))</f>
        <v>2</v>
      </c>
      <c r="J879" s="146">
        <f>IF($B864="-----","-----",MAX(K627,K628))</f>
        <v>1.75</v>
      </c>
      <c r="K879" s="146">
        <f>IF($B864="-----","-----",MAX(L627,L628))</f>
        <v>1.75</v>
      </c>
      <c r="L879" s="146">
        <f>IF($B864="-----","-----",MAX(H659,H660))</f>
        <v>0.3125</v>
      </c>
    </row>
    <row r="880" spans="1:12">
      <c r="A880" s="27">
        <v>7</v>
      </c>
      <c r="B880" s="27">
        <f>IF(C880="-----","-----",MAX(C402,C403))</f>
        <v>7.4700000000000003E-2</v>
      </c>
      <c r="C880" s="263">
        <f t="shared" si="168"/>
        <v>9</v>
      </c>
      <c r="D880" s="27">
        <f t="shared" si="169"/>
        <v>5.6722999999999999</v>
      </c>
      <c r="E880" s="88">
        <f>IF($B865="-----","-----",MAX(D629,D630))</f>
        <v>31</v>
      </c>
      <c r="F880" s="305">
        <f>IF($B865="-----","-----",MAX(E629,E630))</f>
        <v>24</v>
      </c>
      <c r="G880" s="146">
        <f>IF($B865="-----","-----",MAX(F629,F630))</f>
        <v>2.75</v>
      </c>
      <c r="H880" s="146">
        <f>IF($B865="-----","-----",MAX(H629,H630))</f>
        <v>2.5625</v>
      </c>
      <c r="I880" s="146">
        <f>IF($B865="-----","-----",MAX(I629,I630))</f>
        <v>3</v>
      </c>
      <c r="J880" s="146">
        <f>IF($B865="-----","-----",MAX(K629,K630))</f>
        <v>2.75</v>
      </c>
      <c r="K880" s="146">
        <f>IF($B865="-----","-----",MAX(L629,L630))</f>
        <v>2.75</v>
      </c>
      <c r="L880" s="146">
        <f>IF($B865="-----","-----",MAX(H661,H662))</f>
        <v>0.3125</v>
      </c>
    </row>
    <row r="881" spans="1:12">
      <c r="A881" s="27">
        <v>8</v>
      </c>
      <c r="B881" s="27">
        <f>IF(C881="-----","-----",MAX(C404,C405))</f>
        <v>7.4700000000000003E-2</v>
      </c>
      <c r="C881" s="263">
        <f t="shared" si="168"/>
        <v>7</v>
      </c>
      <c r="D881" s="27">
        <f t="shared" si="169"/>
        <v>4.0228999999999999</v>
      </c>
      <c r="E881" s="88">
        <f>IF($B866="-----","-----",MAX(D631,D632))</f>
        <v>31</v>
      </c>
      <c r="F881" s="305">
        <f>IF($B866="-----","-----",MAX(E631,E632))</f>
        <v>17.5</v>
      </c>
      <c r="G881" s="146">
        <f>IF($B866="-----","-----",MAX(F631,F632))</f>
        <v>2.5</v>
      </c>
      <c r="H881" s="146">
        <f>IF($B866="-----","-----",MAX(H631,H632))</f>
        <v>2.375</v>
      </c>
      <c r="I881" s="146">
        <f>IF($B866="-----","-----",MAX(I631,I632))</f>
        <v>2.6875</v>
      </c>
      <c r="J881" s="146">
        <f>IF($B866="-----","-----",MAX(K631,K632))</f>
        <v>2.5</v>
      </c>
      <c r="K881" s="146">
        <f>IF($B866="-----","-----",MAX(L631,L632))</f>
        <v>2.5</v>
      </c>
      <c r="L881" s="146">
        <f>IF($B866="-----","-----",MAX(H663,H664))</f>
        <v>0.3125</v>
      </c>
    </row>
    <row r="882" spans="1:12">
      <c r="A882" s="27">
        <v>9</v>
      </c>
      <c r="B882" s="27" t="str">
        <f>IF(C882="-----","-----",MAX(C406,C407))</f>
        <v>-----</v>
      </c>
      <c r="C882" s="263" t="str">
        <f t="shared" si="168"/>
        <v>-----</v>
      </c>
      <c r="D882" s="27" t="str">
        <f t="shared" si="169"/>
        <v>-----</v>
      </c>
      <c r="E882" s="88" t="str">
        <f>IF($B867="-----","-----",MAX(D633,D634))</f>
        <v>-----</v>
      </c>
      <c r="F882" s="305" t="str">
        <f>IF($B867="-----","-----",MAX(E633,E634))</f>
        <v>-----</v>
      </c>
      <c r="G882" s="146" t="str">
        <f>IF($B867="-----","-----",MAX(F633,F634))</f>
        <v>-----</v>
      </c>
      <c r="H882" s="146" t="str">
        <f>IF($B867="-----","-----",MAX(H633,H634))</f>
        <v>-----</v>
      </c>
      <c r="I882" s="146" t="str">
        <f>IF($B867="-----","-----",MAX(I633,I634))</f>
        <v>-----</v>
      </c>
      <c r="J882" s="146" t="str">
        <f>IF($B867="-----","-----",MAX(K633,K634))</f>
        <v>-----</v>
      </c>
      <c r="K882" s="146" t="str">
        <f>IF($B867="-----","-----",MAX(L633,L634))</f>
        <v>-----</v>
      </c>
      <c r="L882" s="146" t="str">
        <f>IF($B867="-----","-----",MAX(H665,H666))</f>
        <v>-----</v>
      </c>
    </row>
    <row r="883" spans="1:12" ht="13.5" thickBot="1">
      <c r="A883" s="17">
        <v>10</v>
      </c>
      <c r="B883" s="17" t="str">
        <f>IF(C883="-----","-----",MAX(C408,C409))</f>
        <v>-----</v>
      </c>
      <c r="C883" s="264" t="str">
        <f t="shared" si="168"/>
        <v>-----</v>
      </c>
      <c r="D883" s="17" t="str">
        <f t="shared" si="169"/>
        <v>-----</v>
      </c>
      <c r="E883" s="89" t="str">
        <f>IF($B868="-----","-----",MAX(D635,D636))</f>
        <v>-----</v>
      </c>
      <c r="F883" s="306" t="str">
        <f>IF($B868="-----","-----",MAX(E635,E636))</f>
        <v>-----</v>
      </c>
      <c r="G883" s="147" t="str">
        <f>IF($B868="-----","-----",MAX(F635,F636))</f>
        <v>-----</v>
      </c>
      <c r="H883" s="147" t="str">
        <f>IF($B868="-----","-----",MAX(H635,H636))</f>
        <v>-----</v>
      </c>
      <c r="I883" s="147" t="str">
        <f>IF($B868="-----","-----",MAX(I635,I636))</f>
        <v>-----</v>
      </c>
      <c r="J883" s="147" t="str">
        <f>IF($B868="-----","-----",MAX(K635,K636))</f>
        <v>-----</v>
      </c>
      <c r="K883" s="147" t="str">
        <f>IF($B868="-----","-----",MAX(L635,L636))</f>
        <v>-----</v>
      </c>
      <c r="L883" s="147" t="str">
        <f>IF($B868="-----","-----",MAX(H667,H668))</f>
        <v>-----</v>
      </c>
    </row>
    <row r="884" spans="1:12" ht="13.5" thickBot="1"/>
    <row r="885" spans="1:12" s="5" customFormat="1" ht="13.5" thickBot="1">
      <c r="A885" s="10"/>
      <c r="B885" s="92"/>
      <c r="C885" s="55"/>
      <c r="D885" s="53"/>
      <c r="E885" s="10"/>
      <c r="F885" s="690" t="s">
        <v>363</v>
      </c>
      <c r="G885" s="691"/>
      <c r="H885" s="692"/>
      <c r="I885" s="10"/>
      <c r="J885" s="10"/>
      <c r="K885" s="10" t="s">
        <v>631</v>
      </c>
      <c r="L885" s="10" t="s">
        <v>251</v>
      </c>
    </row>
    <row r="886" spans="1:12" s="5" customFormat="1" ht="13.5" thickBot="1">
      <c r="A886" s="15"/>
      <c r="B886" s="686" t="s">
        <v>624</v>
      </c>
      <c r="C886" s="741"/>
      <c r="D886" s="687"/>
      <c r="E886" s="15"/>
      <c r="F886" s="10"/>
      <c r="G886" s="10" t="s">
        <v>366</v>
      </c>
      <c r="H886" s="10" t="s">
        <v>366</v>
      </c>
      <c r="I886" s="15" t="s">
        <v>629</v>
      </c>
      <c r="J886" s="15" t="s">
        <v>162</v>
      </c>
      <c r="K886" s="15" t="s">
        <v>513</v>
      </c>
      <c r="L886" s="15" t="s">
        <v>252</v>
      </c>
    </row>
    <row r="887" spans="1:12" s="5" customFormat="1" ht="14.25">
      <c r="A887" s="367" t="s">
        <v>10</v>
      </c>
      <c r="B887" s="10" t="s">
        <v>625</v>
      </c>
      <c r="C887" s="10" t="s">
        <v>626</v>
      </c>
      <c r="D887" s="10" t="s">
        <v>627</v>
      </c>
      <c r="E887" s="15" t="s">
        <v>628</v>
      </c>
      <c r="F887" s="15" t="s">
        <v>155</v>
      </c>
      <c r="G887" s="15" t="s">
        <v>368</v>
      </c>
      <c r="H887" s="15" t="s">
        <v>533</v>
      </c>
      <c r="I887" s="15" t="s">
        <v>356</v>
      </c>
      <c r="J887" s="15" t="s">
        <v>78</v>
      </c>
      <c r="K887" s="15" t="s">
        <v>632</v>
      </c>
      <c r="L887" s="15" t="s">
        <v>632</v>
      </c>
    </row>
    <row r="888" spans="1:12" s="5" customFormat="1" ht="13.5" thickBot="1">
      <c r="A888" s="11" t="s">
        <v>9</v>
      </c>
      <c r="B888" s="15" t="s">
        <v>86</v>
      </c>
      <c r="C888" s="11" t="s">
        <v>86</v>
      </c>
      <c r="D888" s="15" t="s">
        <v>86</v>
      </c>
      <c r="E888" s="11" t="s">
        <v>86</v>
      </c>
      <c r="F888" s="15" t="s">
        <v>633</v>
      </c>
      <c r="G888" s="15" t="s">
        <v>86</v>
      </c>
      <c r="H888" s="15" t="s">
        <v>86</v>
      </c>
      <c r="I888" s="15" t="s">
        <v>630</v>
      </c>
      <c r="J888" s="11" t="s">
        <v>79</v>
      </c>
      <c r="K888" s="11" t="s">
        <v>73</v>
      </c>
      <c r="L888" s="11" t="s">
        <v>73</v>
      </c>
    </row>
    <row r="889" spans="1:12">
      <c r="A889" s="16">
        <v>1</v>
      </c>
      <c r="B889" s="87" t="str">
        <f>IF(OR(E680="-----",E681="-----"),"-----",MAX(E680,E681))</f>
        <v>-----</v>
      </c>
      <c r="C889" s="304" t="str">
        <f>IF(OR(F680="-----",F681="-----"),"-----",MAX(F680,F681))</f>
        <v>-----</v>
      </c>
      <c r="D889" s="125" t="str">
        <f>IF(C889="-----","-----",MAX(G680,G681))</f>
        <v>-----</v>
      </c>
      <c r="E889" s="125">
        <f>IF(B859="-----","-----",IF(D874="-----",0,D874)+IF(G874="-----",0,G874)+IF(D889="-----",0,D889))</f>
        <v>6.8978999999999999</v>
      </c>
      <c r="F889" s="123" t="str">
        <f>IF(C489="-----","-----",IF(C489="FIX",E489,IF(C738="Yes",E738,"-----")))</f>
        <v>-----</v>
      </c>
      <c r="G889" s="112" t="str">
        <f>IF(C489="-----","-----",IF(C489="FIX",G489,IF(C738="Yes",G738,"-----")))</f>
        <v>-----</v>
      </c>
      <c r="H889" s="93" t="str">
        <f>IF(C489="-----","-----",IF(C489="FIX",D511,IF(C738="Yes",D758,"-----")))</f>
        <v>-----</v>
      </c>
      <c r="I889" s="13" t="str">
        <f>IF(B859="-----","-----","B")</f>
        <v>B</v>
      </c>
      <c r="J889" s="432">
        <f t="shared" ref="J889:J898" si="170">IF(E32&gt;0,E32,"-----")</f>
        <v>50</v>
      </c>
      <c r="K889" s="385">
        <f t="shared" ref="K889:K898" si="171">IF(B32&gt;0,B32,"-----")</f>
        <v>36</v>
      </c>
      <c r="L889" s="385">
        <f t="shared" ref="L889:L898" si="172">IF(D32&gt;0,D32,"-----")</f>
        <v>36</v>
      </c>
    </row>
    <row r="890" spans="1:12">
      <c r="A890" s="27">
        <v>2</v>
      </c>
      <c r="B890" s="88" t="str">
        <f>IF(OR(E682="-----",E683="-----"),"-----",MAX(E682,E683))</f>
        <v>-----</v>
      </c>
      <c r="C890" s="305" t="str">
        <f>IF(OR(F682="-----",F683="-----"),"-----",MAX(F682,F683))</f>
        <v>-----</v>
      </c>
      <c r="D890" s="126" t="str">
        <f>IF(C890="-----","-----",MAX(G682,G683))</f>
        <v>-----</v>
      </c>
      <c r="E890" s="126">
        <f t="shared" ref="E890:E898" si="173">IF(B860="-----","-----",IF(D875="-----",0,D875)+IF(G875="-----",0,G875)+IF(D890="-----",0,D890))</f>
        <v>8.5472999999999999</v>
      </c>
      <c r="F890" s="48" t="str">
        <f t="shared" ref="F890:F898" si="174">IF(C490="-----","-----",IF(C490="FIX",E490,IF(C739="Yes",E739,"-----")))</f>
        <v>-----</v>
      </c>
      <c r="G890" s="90" t="str">
        <f t="shared" ref="G890:G898" si="175">IF(C490="-----","-----",IF(C490="FIX",G490,IF(C739="Yes",G739,"-----")))</f>
        <v>-----</v>
      </c>
      <c r="H890" s="94" t="str">
        <f t="shared" ref="H890:H898" si="176">IF(C490="-----","-----",IF(C490="FIX",D512,IF(C739="Yes",D759,"-----")))</f>
        <v>-----</v>
      </c>
      <c r="I890" s="14" t="str">
        <f t="shared" ref="I890:I898" si="177">IF(B860="-----","-----","B")</f>
        <v>B</v>
      </c>
      <c r="J890" s="433">
        <f t="shared" si="170"/>
        <v>50</v>
      </c>
      <c r="K890" s="386">
        <f t="shared" si="171"/>
        <v>36</v>
      </c>
      <c r="L890" s="386">
        <f t="shared" si="172"/>
        <v>36</v>
      </c>
    </row>
    <row r="891" spans="1:12">
      <c r="A891" s="27">
        <v>3</v>
      </c>
      <c r="B891" s="88" t="str">
        <f>IF(OR(E684="-----",E685="-----"),"-----",MAX(E684,E685))</f>
        <v>-----</v>
      </c>
      <c r="C891" s="305" t="str">
        <f>IF(OR(F684="-----",F685="-----"),"-----",MAX(F684,F685))</f>
        <v>-----</v>
      </c>
      <c r="D891" s="126" t="str">
        <f>IF(C891="-----","-----",MAX(G684,G685))</f>
        <v>-----</v>
      </c>
      <c r="E891" s="126">
        <f t="shared" si="173"/>
        <v>7.4222999999999999</v>
      </c>
      <c r="F891" s="48" t="str">
        <f t="shared" si="174"/>
        <v>-----</v>
      </c>
      <c r="G891" s="90" t="str">
        <f t="shared" si="175"/>
        <v>-----</v>
      </c>
      <c r="H891" s="94" t="str">
        <f t="shared" si="176"/>
        <v>-----</v>
      </c>
      <c r="I891" s="14" t="str">
        <f t="shared" si="177"/>
        <v>B</v>
      </c>
      <c r="J891" s="433">
        <f t="shared" si="170"/>
        <v>50</v>
      </c>
      <c r="K891" s="386">
        <f t="shared" si="171"/>
        <v>36</v>
      </c>
      <c r="L891" s="386">
        <f t="shared" si="172"/>
        <v>36</v>
      </c>
    </row>
    <row r="892" spans="1:12">
      <c r="A892" s="27">
        <v>4</v>
      </c>
      <c r="B892" s="88" t="str">
        <f>IF(OR(E686="-----",E687="-----"),"-----",MAX(E686,E687))</f>
        <v>-----</v>
      </c>
      <c r="C892" s="305" t="str">
        <f>IF(OR(F686="-----",F687="-----"),"-----",MAX(F686,F687))</f>
        <v>-----</v>
      </c>
      <c r="D892" s="126" t="str">
        <f>IF(C892="-----","-----",MAX(G686,G687))</f>
        <v>-----</v>
      </c>
      <c r="E892" s="126">
        <f t="shared" si="173"/>
        <v>6.6600999999999999</v>
      </c>
      <c r="F892" s="48">
        <f t="shared" si="174"/>
        <v>2</v>
      </c>
      <c r="G892" s="90">
        <f t="shared" si="175"/>
        <v>2</v>
      </c>
      <c r="H892" s="94">
        <f t="shared" si="176"/>
        <v>19</v>
      </c>
      <c r="I892" s="14" t="str">
        <f t="shared" si="177"/>
        <v>B</v>
      </c>
      <c r="J892" s="433">
        <f t="shared" si="170"/>
        <v>50</v>
      </c>
      <c r="K892" s="386">
        <f t="shared" si="171"/>
        <v>36</v>
      </c>
      <c r="L892" s="386">
        <f t="shared" si="172"/>
        <v>36</v>
      </c>
    </row>
    <row r="893" spans="1:12">
      <c r="A893" s="27">
        <v>5</v>
      </c>
      <c r="B893" s="88" t="str">
        <f>IF(OR(E688="-----",E689="-----"),"-----",MAX(E688,E689))</f>
        <v>-----</v>
      </c>
      <c r="C893" s="305" t="str">
        <f>IF(OR(F688="-----",F689="-----"),"-----",MAX(F688,F689))</f>
        <v>-----</v>
      </c>
      <c r="D893" s="126" t="str">
        <f>IF(C893="-----","-----",MAX(G688,G689))</f>
        <v>-----</v>
      </c>
      <c r="E893" s="126">
        <f t="shared" si="173"/>
        <v>6.6600999999999999</v>
      </c>
      <c r="F893" s="48">
        <f t="shared" si="174"/>
        <v>2</v>
      </c>
      <c r="G893" s="90">
        <f t="shared" si="175"/>
        <v>2</v>
      </c>
      <c r="H893" s="94">
        <f t="shared" si="176"/>
        <v>19</v>
      </c>
      <c r="I893" s="14" t="str">
        <f t="shared" si="177"/>
        <v>B</v>
      </c>
      <c r="J893" s="433">
        <f t="shared" si="170"/>
        <v>50</v>
      </c>
      <c r="K893" s="386">
        <f t="shared" si="171"/>
        <v>36</v>
      </c>
      <c r="L893" s="386">
        <f t="shared" si="172"/>
        <v>36</v>
      </c>
    </row>
    <row r="894" spans="1:12">
      <c r="A894" s="27">
        <v>6</v>
      </c>
      <c r="B894" s="88" t="str">
        <f>IF(OR(E690="-----",E691="-----"),"-----",MAX(E690,E691))</f>
        <v>-----</v>
      </c>
      <c r="C894" s="305" t="str">
        <f>IF(OR(F690="-----",F691="-----"),"-----",MAX(F690,F691))</f>
        <v>-----</v>
      </c>
      <c r="D894" s="126" t="str">
        <f>IF(C894="-----","-----",MAX(G690,G691))</f>
        <v>-----</v>
      </c>
      <c r="E894" s="126">
        <f t="shared" si="173"/>
        <v>6.7850999999999999</v>
      </c>
      <c r="F894" s="48" t="str">
        <f t="shared" si="174"/>
        <v>-----</v>
      </c>
      <c r="G894" s="90" t="str">
        <f t="shared" si="175"/>
        <v>-----</v>
      </c>
      <c r="H894" s="94" t="str">
        <f t="shared" si="176"/>
        <v>-----</v>
      </c>
      <c r="I894" s="14" t="str">
        <f t="shared" si="177"/>
        <v>B</v>
      </c>
      <c r="J894" s="433">
        <f t="shared" si="170"/>
        <v>50</v>
      </c>
      <c r="K894" s="386">
        <f t="shared" si="171"/>
        <v>36</v>
      </c>
      <c r="L894" s="386">
        <f t="shared" si="172"/>
        <v>36</v>
      </c>
    </row>
    <row r="895" spans="1:12">
      <c r="A895" s="27">
        <v>7</v>
      </c>
      <c r="B895" s="88" t="str">
        <f>IF(OR(E692="-----",E693="-----"),"-----",MAX(E692,E693))</f>
        <v>-----</v>
      </c>
      <c r="C895" s="305" t="str">
        <f>IF(OR(F692="-----",F693="-----"),"-----",MAX(F692,F693))</f>
        <v>-----</v>
      </c>
      <c r="D895" s="126" t="str">
        <f>IF(C895="-----","-----",MAX(G692,G693))</f>
        <v>-----</v>
      </c>
      <c r="E895" s="126">
        <f t="shared" si="173"/>
        <v>8.4222999999999999</v>
      </c>
      <c r="F895" s="48" t="str">
        <f t="shared" si="174"/>
        <v>-----</v>
      </c>
      <c r="G895" s="90" t="str">
        <f t="shared" si="175"/>
        <v>-----</v>
      </c>
      <c r="H895" s="94" t="str">
        <f t="shared" si="176"/>
        <v>-----</v>
      </c>
      <c r="I895" s="14" t="str">
        <f t="shared" si="177"/>
        <v>B</v>
      </c>
      <c r="J895" s="433">
        <f t="shared" si="170"/>
        <v>50</v>
      </c>
      <c r="K895" s="386">
        <f t="shared" si="171"/>
        <v>36</v>
      </c>
      <c r="L895" s="386">
        <f t="shared" si="172"/>
        <v>36</v>
      </c>
    </row>
    <row r="896" spans="1:12">
      <c r="A896" s="27">
        <v>8</v>
      </c>
      <c r="B896" s="88">
        <f>IF(OR(E694="-----",E695="-----"),"-----",MAX(E694,E695))</f>
        <v>36</v>
      </c>
      <c r="C896" s="305">
        <f>IF(OR(F694="-----",F695="-----"),"-----",MAX(F694,F695))</f>
        <v>17.5</v>
      </c>
      <c r="D896" s="126">
        <f>IF(C896="-----","-----",MAX(G694,G695))</f>
        <v>1.5</v>
      </c>
      <c r="E896" s="126">
        <f>IF(B866="-----","-----",IF(D881="-----",0,D881)+IF(G881="-----",0,G881)+IF(D896="-----",0,D896))</f>
        <v>8.0228999999999999</v>
      </c>
      <c r="F896" s="48">
        <f t="shared" si="174"/>
        <v>2</v>
      </c>
      <c r="G896" s="90">
        <f t="shared" si="175"/>
        <v>1.25</v>
      </c>
      <c r="H896" s="94">
        <f t="shared" si="176"/>
        <v>19</v>
      </c>
      <c r="I896" s="14" t="str">
        <f t="shared" si="177"/>
        <v>B</v>
      </c>
      <c r="J896" s="433">
        <f t="shared" si="170"/>
        <v>50</v>
      </c>
      <c r="K896" s="386">
        <f t="shared" si="171"/>
        <v>36</v>
      </c>
      <c r="L896" s="386">
        <f t="shared" si="172"/>
        <v>36</v>
      </c>
    </row>
    <row r="897" spans="1:12">
      <c r="A897" s="27">
        <v>9</v>
      </c>
      <c r="B897" s="88" t="str">
        <f>IF(OR(E696="-----",E697="-----"),"-----",MAX(E696,E697))</f>
        <v>-----</v>
      </c>
      <c r="C897" s="305" t="str">
        <f>IF(OR(F696="-----",F697="-----"),"-----",MAX(F696,F697))</f>
        <v>-----</v>
      </c>
      <c r="D897" s="126" t="str">
        <f>IF(C897="-----","-----",MAX(G696,G697))</f>
        <v>-----</v>
      </c>
      <c r="E897" s="126" t="str">
        <f>IF(B867="-----","-----",IF(D882="-----",0,D882)+IF(G882="-----",0,G882)+IF(D897="-----",0,D897))</f>
        <v>-----</v>
      </c>
      <c r="F897" s="48" t="str">
        <f t="shared" si="174"/>
        <v>-----</v>
      </c>
      <c r="G897" s="90" t="str">
        <f t="shared" si="175"/>
        <v>-----</v>
      </c>
      <c r="H897" s="94" t="str">
        <f t="shared" si="176"/>
        <v>-----</v>
      </c>
      <c r="I897" s="14" t="str">
        <f t="shared" si="177"/>
        <v>-----</v>
      </c>
      <c r="J897" s="433" t="str">
        <f t="shared" si="170"/>
        <v>-----</v>
      </c>
      <c r="K897" s="386" t="str">
        <f t="shared" si="171"/>
        <v>-----</v>
      </c>
      <c r="L897" s="386" t="str">
        <f t="shared" si="172"/>
        <v>-----</v>
      </c>
    </row>
    <row r="898" spans="1:12" ht="13.5" thickBot="1">
      <c r="A898" s="17">
        <v>10</v>
      </c>
      <c r="B898" s="89" t="str">
        <f>IF(OR(E698="-----",E699="-----"),"-----",MAX(E698,E699))</f>
        <v>-----</v>
      </c>
      <c r="C898" s="306" t="str">
        <f>IF(OR(F698="-----",F699="-----"),"-----",MAX(F698,F699))</f>
        <v>-----</v>
      </c>
      <c r="D898" s="127" t="str">
        <f>IF(C898="-----","-----",MAX(G698,G699))</f>
        <v>-----</v>
      </c>
      <c r="E898" s="127" t="str">
        <f t="shared" si="173"/>
        <v>-----</v>
      </c>
      <c r="F898" s="49" t="str">
        <f t="shared" si="174"/>
        <v>-----</v>
      </c>
      <c r="G898" s="120" t="str">
        <f t="shared" si="175"/>
        <v>-----</v>
      </c>
      <c r="H898" s="95" t="str">
        <f t="shared" si="176"/>
        <v>-----</v>
      </c>
      <c r="I898" s="18" t="str">
        <f t="shared" si="177"/>
        <v>-----</v>
      </c>
      <c r="J898" s="434" t="str">
        <f t="shared" si="170"/>
        <v>-----</v>
      </c>
      <c r="K898" s="387" t="str">
        <f t="shared" si="171"/>
        <v>-----</v>
      </c>
      <c r="L898" s="387" t="str">
        <f t="shared" si="172"/>
        <v>-----</v>
      </c>
    </row>
    <row r="899" spans="1:12" ht="13.5" thickBot="1"/>
    <row r="900" spans="1:12">
      <c r="A900" s="10"/>
      <c r="B900" s="10"/>
      <c r="C900" s="92"/>
      <c r="D900" s="55"/>
      <c r="E900" s="53"/>
    </row>
    <row r="901" spans="1:12">
      <c r="A901" s="15"/>
      <c r="B901" s="15"/>
      <c r="C901" s="91"/>
      <c r="D901" s="5"/>
      <c r="E901" s="176"/>
    </row>
    <row r="902" spans="1:12">
      <c r="A902" s="15"/>
      <c r="B902" s="15"/>
      <c r="C902" s="91"/>
      <c r="D902" s="5"/>
      <c r="E902" s="176"/>
    </row>
    <row r="903" spans="1:12">
      <c r="A903" s="15" t="s">
        <v>10</v>
      </c>
      <c r="B903" s="15" t="s">
        <v>35</v>
      </c>
      <c r="C903" s="684" t="s">
        <v>634</v>
      </c>
      <c r="D903" s="694"/>
      <c r="E903" s="685"/>
    </row>
    <row r="904" spans="1:12" ht="13.5" thickBot="1">
      <c r="A904" s="11" t="s">
        <v>9</v>
      </c>
      <c r="B904" s="11" t="s">
        <v>21</v>
      </c>
      <c r="C904" s="686" t="s">
        <v>635</v>
      </c>
      <c r="D904" s="741"/>
      <c r="E904" s="687"/>
    </row>
    <row r="905" spans="1:12">
      <c r="A905" s="693">
        <v>1</v>
      </c>
      <c r="B905" s="16" t="s">
        <v>36</v>
      </c>
      <c r="C905" s="766" t="str">
        <f t="shared" ref="C905:C924" si="178">G336</f>
        <v>Adjust Beam Seats Up by 0.0455 inches.</v>
      </c>
      <c r="D905" s="767"/>
      <c r="E905" s="768"/>
    </row>
    <row r="906" spans="1:12">
      <c r="A906" s="678"/>
      <c r="B906" s="27" t="s">
        <v>37</v>
      </c>
      <c r="C906" s="700" t="str">
        <f t="shared" si="178"/>
        <v>Adjust Beam Seats Up by 0.0169 inches.</v>
      </c>
      <c r="D906" s="701"/>
      <c r="E906" s="702"/>
    </row>
    <row r="907" spans="1:12">
      <c r="A907" s="678">
        <v>2</v>
      </c>
      <c r="B907" s="27" t="s">
        <v>36</v>
      </c>
      <c r="C907" s="700" t="str">
        <f t="shared" si="178"/>
        <v>Adjust Beam Seats Up by 0.1208 inches.</v>
      </c>
      <c r="D907" s="701"/>
      <c r="E907" s="702"/>
    </row>
    <row r="908" spans="1:12">
      <c r="A908" s="678"/>
      <c r="B908" s="27" t="s">
        <v>37</v>
      </c>
      <c r="C908" s="700" t="str">
        <f t="shared" si="178"/>
        <v>Adjust Beam Seats Up by 0.0799 inches.</v>
      </c>
      <c r="D908" s="701"/>
      <c r="E908" s="702"/>
    </row>
    <row r="909" spans="1:12">
      <c r="A909" s="678">
        <v>3</v>
      </c>
      <c r="B909" s="27" t="s">
        <v>36</v>
      </c>
      <c r="C909" s="700" t="e">
        <f t="shared" si="178"/>
        <v>#VALUE!</v>
      </c>
      <c r="D909" s="701"/>
      <c r="E909" s="702"/>
    </row>
    <row r="910" spans="1:12">
      <c r="A910" s="678"/>
      <c r="B910" s="27" t="s">
        <v>37</v>
      </c>
      <c r="C910" s="700" t="e">
        <f t="shared" si="178"/>
        <v>#VALUE!</v>
      </c>
      <c r="D910" s="701"/>
      <c r="E910" s="702"/>
    </row>
    <row r="911" spans="1:12">
      <c r="A911" s="678">
        <v>4</v>
      </c>
      <c r="B911" s="27" t="s">
        <v>36</v>
      </c>
      <c r="C911" s="700" t="e">
        <f t="shared" si="178"/>
        <v>#VALUE!</v>
      </c>
      <c r="D911" s="701"/>
      <c r="E911" s="702"/>
    </row>
    <row r="912" spans="1:12">
      <c r="A912" s="678"/>
      <c r="B912" s="27" t="s">
        <v>37</v>
      </c>
      <c r="C912" s="700" t="e">
        <f t="shared" si="178"/>
        <v>#VALUE!</v>
      </c>
      <c r="D912" s="701"/>
      <c r="E912" s="702"/>
    </row>
    <row r="913" spans="1:5">
      <c r="A913" s="678">
        <v>5</v>
      </c>
      <c r="B913" s="27" t="s">
        <v>36</v>
      </c>
      <c r="C913" s="700" t="e">
        <f t="shared" si="178"/>
        <v>#VALUE!</v>
      </c>
      <c r="D913" s="701"/>
      <c r="E913" s="702"/>
    </row>
    <row r="914" spans="1:5">
      <c r="A914" s="678"/>
      <c r="B914" s="27" t="s">
        <v>37</v>
      </c>
      <c r="C914" s="700" t="e">
        <f t="shared" si="178"/>
        <v>#VALUE!</v>
      </c>
      <c r="D914" s="701"/>
      <c r="E914" s="702"/>
    </row>
    <row r="915" spans="1:5">
      <c r="A915" s="678">
        <v>6</v>
      </c>
      <c r="B915" s="27" t="s">
        <v>36</v>
      </c>
      <c r="C915" s="700" t="e">
        <f t="shared" si="178"/>
        <v>#VALUE!</v>
      </c>
      <c r="D915" s="701"/>
      <c r="E915" s="702"/>
    </row>
    <row r="916" spans="1:5">
      <c r="A916" s="678"/>
      <c r="B916" s="27" t="s">
        <v>37</v>
      </c>
      <c r="C916" s="700" t="e">
        <f t="shared" si="178"/>
        <v>#VALUE!</v>
      </c>
      <c r="D916" s="701"/>
      <c r="E916" s="702"/>
    </row>
    <row r="917" spans="1:5">
      <c r="A917" s="678">
        <v>7</v>
      </c>
      <c r="B917" s="27" t="s">
        <v>36</v>
      </c>
      <c r="C917" s="700" t="e">
        <f t="shared" si="178"/>
        <v>#VALUE!</v>
      </c>
      <c r="D917" s="701"/>
      <c r="E917" s="702"/>
    </row>
    <row r="918" spans="1:5">
      <c r="A918" s="678"/>
      <c r="B918" s="27" t="s">
        <v>37</v>
      </c>
      <c r="C918" s="700" t="e">
        <f t="shared" si="178"/>
        <v>#VALUE!</v>
      </c>
      <c r="D918" s="701"/>
      <c r="E918" s="702"/>
    </row>
    <row r="919" spans="1:5">
      <c r="A919" s="678">
        <v>8</v>
      </c>
      <c r="B919" s="27" t="s">
        <v>36</v>
      </c>
      <c r="C919" s="700" t="e">
        <f t="shared" si="178"/>
        <v>#VALUE!</v>
      </c>
      <c r="D919" s="701"/>
      <c r="E919" s="702"/>
    </row>
    <row r="920" spans="1:5">
      <c r="A920" s="678"/>
      <c r="B920" s="27" t="s">
        <v>37</v>
      </c>
      <c r="C920" s="700" t="e">
        <f t="shared" si="178"/>
        <v>#VALUE!</v>
      </c>
      <c r="D920" s="701"/>
      <c r="E920" s="702"/>
    </row>
    <row r="921" spans="1:5">
      <c r="A921" s="678">
        <v>9</v>
      </c>
      <c r="B921" s="27" t="s">
        <v>36</v>
      </c>
      <c r="C921" s="700" t="str">
        <f t="shared" si="178"/>
        <v>-----</v>
      </c>
      <c r="D921" s="701"/>
      <c r="E921" s="702"/>
    </row>
    <row r="922" spans="1:5">
      <c r="A922" s="678"/>
      <c r="B922" s="27" t="s">
        <v>37</v>
      </c>
      <c r="C922" s="700" t="str">
        <f t="shared" si="178"/>
        <v>-----</v>
      </c>
      <c r="D922" s="701"/>
      <c r="E922" s="702"/>
    </row>
    <row r="923" spans="1:5">
      <c r="A923" s="678">
        <v>10</v>
      </c>
      <c r="B923" s="27" t="s">
        <v>36</v>
      </c>
      <c r="C923" s="700" t="str">
        <f t="shared" si="178"/>
        <v>-----</v>
      </c>
      <c r="D923" s="701"/>
      <c r="E923" s="702"/>
    </row>
    <row r="924" spans="1:5" ht="13.5" thickBot="1">
      <c r="A924" s="681"/>
      <c r="B924" s="17" t="s">
        <v>37</v>
      </c>
      <c r="C924" s="709" t="str">
        <f t="shared" si="178"/>
        <v>-----</v>
      </c>
      <c r="D924" s="710"/>
      <c r="E924" s="711"/>
    </row>
  </sheetData>
  <mergeCells count="655">
    <mergeCell ref="K381:L381"/>
    <mergeCell ref="F381:H381"/>
    <mergeCell ref="J360:L360"/>
    <mergeCell ref="J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F372:H372"/>
    <mergeCell ref="F375:H375"/>
    <mergeCell ref="F376:H376"/>
    <mergeCell ref="F377:H377"/>
    <mergeCell ref="F378:H378"/>
    <mergeCell ref="F379:H379"/>
    <mergeCell ref="F380:H380"/>
    <mergeCell ref="N28:O28"/>
    <mergeCell ref="A43:K43"/>
    <mergeCell ref="C44:K44"/>
    <mergeCell ref="A59:F59"/>
    <mergeCell ref="H79:I79"/>
    <mergeCell ref="C80:G80"/>
    <mergeCell ref="H80:I80"/>
    <mergeCell ref="A111:A112"/>
    <mergeCell ref="A113:A114"/>
    <mergeCell ref="A115:A116"/>
    <mergeCell ref="A117:A118"/>
    <mergeCell ref="A119:A120"/>
    <mergeCell ref="A121:A122"/>
    <mergeCell ref="A141:A142"/>
    <mergeCell ref="I141:K141"/>
    <mergeCell ref="I142:K142"/>
    <mergeCell ref="K380:L380"/>
    <mergeCell ref="A143:A144"/>
    <mergeCell ref="I143:K143"/>
    <mergeCell ref="B2:E2"/>
    <mergeCell ref="E7:H7"/>
    <mergeCell ref="A27:H27"/>
    <mergeCell ref="B28:C28"/>
    <mergeCell ref="D28:E28"/>
    <mergeCell ref="F28:G28"/>
    <mergeCell ref="H107:I107"/>
    <mergeCell ref="C106:I106"/>
    <mergeCell ref="C107:G107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I144:K144"/>
    <mergeCell ref="A123:A124"/>
    <mergeCell ref="A125:A126"/>
    <mergeCell ref="A127:A128"/>
    <mergeCell ref="A129:A130"/>
    <mergeCell ref="C138:E138"/>
    <mergeCell ref="H140:K140"/>
    <mergeCell ref="A149:A150"/>
    <mergeCell ref="I149:K149"/>
    <mergeCell ref="I150:K150"/>
    <mergeCell ref="A151:A152"/>
    <mergeCell ref="I151:K151"/>
    <mergeCell ref="I152:K152"/>
    <mergeCell ref="A145:A146"/>
    <mergeCell ref="I145:K145"/>
    <mergeCell ref="I146:K146"/>
    <mergeCell ref="A147:A148"/>
    <mergeCell ref="I147:K147"/>
    <mergeCell ref="I148:K148"/>
    <mergeCell ref="I157:K157"/>
    <mergeCell ref="I158:K158"/>
    <mergeCell ref="A159:A160"/>
    <mergeCell ref="I159:K159"/>
    <mergeCell ref="I160:K160"/>
    <mergeCell ref="A153:A154"/>
    <mergeCell ref="I153:K153"/>
    <mergeCell ref="I154:K154"/>
    <mergeCell ref="A155:A156"/>
    <mergeCell ref="I155:K155"/>
    <mergeCell ref="I156:K156"/>
    <mergeCell ref="A186:A187"/>
    <mergeCell ref="A188:A189"/>
    <mergeCell ref="C165:G165"/>
    <mergeCell ref="C166:E166"/>
    <mergeCell ref="A170:A171"/>
    <mergeCell ref="A172:A173"/>
    <mergeCell ref="A174:A175"/>
    <mergeCell ref="A176:A177"/>
    <mergeCell ref="A157:A158"/>
    <mergeCell ref="D282:E282"/>
    <mergeCell ref="A283:A284"/>
    <mergeCell ref="D283:E283"/>
    <mergeCell ref="D284:E284"/>
    <mergeCell ref="A285:A286"/>
    <mergeCell ref="D285:E285"/>
    <mergeCell ref="D286:E286"/>
    <mergeCell ref="C276:E276"/>
    <mergeCell ref="C277:E277"/>
    <mergeCell ref="C278:E278"/>
    <mergeCell ref="A279:A280"/>
    <mergeCell ref="D279:E279"/>
    <mergeCell ref="D280:E280"/>
    <mergeCell ref="A281:A282"/>
    <mergeCell ref="D281:E281"/>
    <mergeCell ref="A291:A292"/>
    <mergeCell ref="D291:E291"/>
    <mergeCell ref="D292:E292"/>
    <mergeCell ref="A293:A294"/>
    <mergeCell ref="D293:E293"/>
    <mergeCell ref="D294:E294"/>
    <mergeCell ref="A287:A288"/>
    <mergeCell ref="D287:E287"/>
    <mergeCell ref="D288:E288"/>
    <mergeCell ref="A289:A290"/>
    <mergeCell ref="D289:E289"/>
    <mergeCell ref="D290:E290"/>
    <mergeCell ref="A295:A296"/>
    <mergeCell ref="D295:E295"/>
    <mergeCell ref="D296:E296"/>
    <mergeCell ref="A297:A298"/>
    <mergeCell ref="D297:E297"/>
    <mergeCell ref="D298:E298"/>
    <mergeCell ref="A327:A328"/>
    <mergeCell ref="A321:A322"/>
    <mergeCell ref="A323:A324"/>
    <mergeCell ref="A325:A326"/>
    <mergeCell ref="A315:A316"/>
    <mergeCell ref="A317:A318"/>
    <mergeCell ref="A319:A320"/>
    <mergeCell ref="D304:F304"/>
    <mergeCell ref="A309:A310"/>
    <mergeCell ref="A311:A312"/>
    <mergeCell ref="A313:A314"/>
    <mergeCell ref="D303:F303"/>
    <mergeCell ref="A336:A337"/>
    <mergeCell ref="G336:I336"/>
    <mergeCell ref="J336:L336"/>
    <mergeCell ref="G337:I337"/>
    <mergeCell ref="J337:L337"/>
    <mergeCell ref="A338:A339"/>
    <mergeCell ref="G338:I338"/>
    <mergeCell ref="J338:L338"/>
    <mergeCell ref="G339:I339"/>
    <mergeCell ref="J339:L339"/>
    <mergeCell ref="A340:A341"/>
    <mergeCell ref="G340:I340"/>
    <mergeCell ref="J340:L340"/>
    <mergeCell ref="G341:I341"/>
    <mergeCell ref="J341:L341"/>
    <mergeCell ref="A342:A343"/>
    <mergeCell ref="G342:I342"/>
    <mergeCell ref="J342:L342"/>
    <mergeCell ref="G343:I343"/>
    <mergeCell ref="J343:L343"/>
    <mergeCell ref="A344:A345"/>
    <mergeCell ref="G344:I344"/>
    <mergeCell ref="J344:L344"/>
    <mergeCell ref="G345:I345"/>
    <mergeCell ref="J345:L345"/>
    <mergeCell ref="A346:A347"/>
    <mergeCell ref="G346:I346"/>
    <mergeCell ref="J346:L346"/>
    <mergeCell ref="G347:I347"/>
    <mergeCell ref="J347:L347"/>
    <mergeCell ref="A348:A349"/>
    <mergeCell ref="G348:I348"/>
    <mergeCell ref="J348:L348"/>
    <mergeCell ref="G349:I349"/>
    <mergeCell ref="J349:L349"/>
    <mergeCell ref="A350:A351"/>
    <mergeCell ref="G350:I350"/>
    <mergeCell ref="J350:L350"/>
    <mergeCell ref="G351:I351"/>
    <mergeCell ref="J351:L351"/>
    <mergeCell ref="A352:A353"/>
    <mergeCell ref="G352:I352"/>
    <mergeCell ref="J352:L352"/>
    <mergeCell ref="G353:I353"/>
    <mergeCell ref="J353:L353"/>
    <mergeCell ref="A354:A355"/>
    <mergeCell ref="G354:I354"/>
    <mergeCell ref="J354:L354"/>
    <mergeCell ref="G355:I355"/>
    <mergeCell ref="J355:L355"/>
    <mergeCell ref="A362:A363"/>
    <mergeCell ref="A364:A365"/>
    <mergeCell ref="A366:A367"/>
    <mergeCell ref="A368:A369"/>
    <mergeCell ref="A370:A371"/>
    <mergeCell ref="A372:A373"/>
    <mergeCell ref="E360:H360"/>
    <mergeCell ref="E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3:H373"/>
    <mergeCell ref="A390:A391"/>
    <mergeCell ref="A392:A393"/>
    <mergeCell ref="A394:A395"/>
    <mergeCell ref="A396:A397"/>
    <mergeCell ref="A398:A399"/>
    <mergeCell ref="A400:A401"/>
    <mergeCell ref="A374:A375"/>
    <mergeCell ref="A376:A377"/>
    <mergeCell ref="A378:A379"/>
    <mergeCell ref="A380:A381"/>
    <mergeCell ref="A419:A420"/>
    <mergeCell ref="G419:I419"/>
    <mergeCell ref="G420:I420"/>
    <mergeCell ref="A421:A422"/>
    <mergeCell ref="G421:I421"/>
    <mergeCell ref="G422:I422"/>
    <mergeCell ref="A402:A403"/>
    <mergeCell ref="A404:A405"/>
    <mergeCell ref="A406:A407"/>
    <mergeCell ref="A408:A409"/>
    <mergeCell ref="F417:I417"/>
    <mergeCell ref="F418:I418"/>
    <mergeCell ref="A427:A428"/>
    <mergeCell ref="G427:I427"/>
    <mergeCell ref="G428:I428"/>
    <mergeCell ref="A429:A430"/>
    <mergeCell ref="G429:I429"/>
    <mergeCell ref="G430:I430"/>
    <mergeCell ref="A423:A424"/>
    <mergeCell ref="G423:I423"/>
    <mergeCell ref="G424:I424"/>
    <mergeCell ref="A425:A426"/>
    <mergeCell ref="G425:I425"/>
    <mergeCell ref="G426:I426"/>
    <mergeCell ref="A435:A436"/>
    <mergeCell ref="G435:I435"/>
    <mergeCell ref="G436:I436"/>
    <mergeCell ref="A437:A438"/>
    <mergeCell ref="G437:I437"/>
    <mergeCell ref="G438:I438"/>
    <mergeCell ref="A431:A432"/>
    <mergeCell ref="G431:I431"/>
    <mergeCell ref="G432:I432"/>
    <mergeCell ref="A433:A434"/>
    <mergeCell ref="G433:I433"/>
    <mergeCell ref="G434:I434"/>
    <mergeCell ref="B459:B460"/>
    <mergeCell ref="E459:E460"/>
    <mergeCell ref="G459:G460"/>
    <mergeCell ref="H459:H460"/>
    <mergeCell ref="I459:I460"/>
    <mergeCell ref="J459:J460"/>
    <mergeCell ref="L459:L460"/>
    <mergeCell ref="J453:K453"/>
    <mergeCell ref="J454:K454"/>
    <mergeCell ref="B457:B458"/>
    <mergeCell ref="E457:E458"/>
    <mergeCell ref="G457:G458"/>
    <mergeCell ref="H457:H458"/>
    <mergeCell ref="I457:I458"/>
    <mergeCell ref="J457:J458"/>
    <mergeCell ref="B463:B464"/>
    <mergeCell ref="E463:E464"/>
    <mergeCell ref="G463:G464"/>
    <mergeCell ref="H463:H464"/>
    <mergeCell ref="I463:I464"/>
    <mergeCell ref="J463:J464"/>
    <mergeCell ref="L463:L464"/>
    <mergeCell ref="B461:B462"/>
    <mergeCell ref="E461:E462"/>
    <mergeCell ref="G461:G462"/>
    <mergeCell ref="H461:H462"/>
    <mergeCell ref="I461:I462"/>
    <mergeCell ref="J461:J462"/>
    <mergeCell ref="B467:B468"/>
    <mergeCell ref="E467:E468"/>
    <mergeCell ref="G467:G468"/>
    <mergeCell ref="H467:H468"/>
    <mergeCell ref="I467:I468"/>
    <mergeCell ref="J467:J468"/>
    <mergeCell ref="L467:L468"/>
    <mergeCell ref="B465:B466"/>
    <mergeCell ref="E465:E466"/>
    <mergeCell ref="G465:G466"/>
    <mergeCell ref="H465:H466"/>
    <mergeCell ref="I465:I466"/>
    <mergeCell ref="J465:J466"/>
    <mergeCell ref="B471:B472"/>
    <mergeCell ref="E471:E472"/>
    <mergeCell ref="G471:G472"/>
    <mergeCell ref="H471:H472"/>
    <mergeCell ref="I471:I472"/>
    <mergeCell ref="J471:J472"/>
    <mergeCell ref="L471:L472"/>
    <mergeCell ref="B469:B470"/>
    <mergeCell ref="E469:E470"/>
    <mergeCell ref="G469:G470"/>
    <mergeCell ref="H469:H470"/>
    <mergeCell ref="I469:I470"/>
    <mergeCell ref="J469:J470"/>
    <mergeCell ref="B556:B557"/>
    <mergeCell ref="B558:B559"/>
    <mergeCell ref="B560:B561"/>
    <mergeCell ref="L473:L474"/>
    <mergeCell ref="B475:B476"/>
    <mergeCell ref="E475:E476"/>
    <mergeCell ref="G475:G476"/>
    <mergeCell ref="H475:H476"/>
    <mergeCell ref="I475:I476"/>
    <mergeCell ref="J475:J476"/>
    <mergeCell ref="L475:L476"/>
    <mergeCell ref="B473:B474"/>
    <mergeCell ref="E473:E474"/>
    <mergeCell ref="G473:G474"/>
    <mergeCell ref="H473:H474"/>
    <mergeCell ref="I473:I474"/>
    <mergeCell ref="J473:J474"/>
    <mergeCell ref="B574:B575"/>
    <mergeCell ref="E581:F581"/>
    <mergeCell ref="B586:B587"/>
    <mergeCell ref="B588:B589"/>
    <mergeCell ref="B590:B591"/>
    <mergeCell ref="B592:B593"/>
    <mergeCell ref="B562:B563"/>
    <mergeCell ref="B564:B565"/>
    <mergeCell ref="B566:B567"/>
    <mergeCell ref="B568:B569"/>
    <mergeCell ref="B570:B571"/>
    <mergeCell ref="B572:B573"/>
    <mergeCell ref="B617:B618"/>
    <mergeCell ref="B619:B620"/>
    <mergeCell ref="B621:B622"/>
    <mergeCell ref="B594:B595"/>
    <mergeCell ref="B596:B597"/>
    <mergeCell ref="B598:B599"/>
    <mergeCell ref="B600:B601"/>
    <mergeCell ref="B602:B603"/>
    <mergeCell ref="B604:B605"/>
    <mergeCell ref="B635:B636"/>
    <mergeCell ref="D647:G647"/>
    <mergeCell ref="D648:G648"/>
    <mergeCell ref="B649:B650"/>
    <mergeCell ref="E649:G649"/>
    <mergeCell ref="E650:G650"/>
    <mergeCell ref="B623:B624"/>
    <mergeCell ref="B625:B626"/>
    <mergeCell ref="B627:B628"/>
    <mergeCell ref="B629:B630"/>
    <mergeCell ref="B631:B632"/>
    <mergeCell ref="B633:B634"/>
    <mergeCell ref="B655:B656"/>
    <mergeCell ref="E655:G655"/>
    <mergeCell ref="E656:G656"/>
    <mergeCell ref="B657:B658"/>
    <mergeCell ref="E657:G657"/>
    <mergeCell ref="E658:G658"/>
    <mergeCell ref="B651:B652"/>
    <mergeCell ref="E651:G651"/>
    <mergeCell ref="E652:G652"/>
    <mergeCell ref="B653:B654"/>
    <mergeCell ref="E653:G653"/>
    <mergeCell ref="E654:G654"/>
    <mergeCell ref="B663:B664"/>
    <mergeCell ref="E663:G663"/>
    <mergeCell ref="E664:G664"/>
    <mergeCell ref="B665:B666"/>
    <mergeCell ref="E665:G665"/>
    <mergeCell ref="E666:G666"/>
    <mergeCell ref="B659:B660"/>
    <mergeCell ref="E659:G659"/>
    <mergeCell ref="E660:G660"/>
    <mergeCell ref="B661:B662"/>
    <mergeCell ref="E661:G661"/>
    <mergeCell ref="E662:G662"/>
    <mergeCell ref="B684:B685"/>
    <mergeCell ref="B686:B687"/>
    <mergeCell ref="B688:B689"/>
    <mergeCell ref="B690:B691"/>
    <mergeCell ref="B692:B693"/>
    <mergeCell ref="B694:B695"/>
    <mergeCell ref="B667:B668"/>
    <mergeCell ref="E667:G667"/>
    <mergeCell ref="E668:G668"/>
    <mergeCell ref="E675:F675"/>
    <mergeCell ref="B680:B681"/>
    <mergeCell ref="B682:B683"/>
    <mergeCell ref="B709:B710"/>
    <mergeCell ref="B711:B712"/>
    <mergeCell ref="F709:G709"/>
    <mergeCell ref="F710:G710"/>
    <mergeCell ref="F711:G711"/>
    <mergeCell ref="F712:G712"/>
    <mergeCell ref="B696:B697"/>
    <mergeCell ref="B698:B699"/>
    <mergeCell ref="B707:B708"/>
    <mergeCell ref="F708:G708"/>
    <mergeCell ref="B717:B718"/>
    <mergeCell ref="B719:B720"/>
    <mergeCell ref="F717:G717"/>
    <mergeCell ref="F718:G718"/>
    <mergeCell ref="F719:G719"/>
    <mergeCell ref="F720:G720"/>
    <mergeCell ref="B713:B714"/>
    <mergeCell ref="B715:B716"/>
    <mergeCell ref="F713:G713"/>
    <mergeCell ref="F714:G714"/>
    <mergeCell ref="F715:G715"/>
    <mergeCell ref="F716:G716"/>
    <mergeCell ref="G774:I774"/>
    <mergeCell ref="D774:F774"/>
    <mergeCell ref="B725:B726"/>
    <mergeCell ref="H753:I753"/>
    <mergeCell ref="H754:I754"/>
    <mergeCell ref="F725:G725"/>
    <mergeCell ref="F726:G726"/>
    <mergeCell ref="B721:B722"/>
    <mergeCell ref="B723:B724"/>
    <mergeCell ref="F721:G721"/>
    <mergeCell ref="F722:G722"/>
    <mergeCell ref="F723:G723"/>
    <mergeCell ref="F724:G724"/>
    <mergeCell ref="A789:A790"/>
    <mergeCell ref="A791:A792"/>
    <mergeCell ref="A793:A794"/>
    <mergeCell ref="A795:A796"/>
    <mergeCell ref="A797:A798"/>
    <mergeCell ref="A779:A780"/>
    <mergeCell ref="A781:A782"/>
    <mergeCell ref="A783:A784"/>
    <mergeCell ref="A785:A786"/>
    <mergeCell ref="A787:A788"/>
    <mergeCell ref="A807:A808"/>
    <mergeCell ref="G807:G808"/>
    <mergeCell ref="H807:H808"/>
    <mergeCell ref="I807:I808"/>
    <mergeCell ref="A809:A810"/>
    <mergeCell ref="G809:G810"/>
    <mergeCell ref="H809:H810"/>
    <mergeCell ref="I809:I810"/>
    <mergeCell ref="C800:E800"/>
    <mergeCell ref="G800:H800"/>
    <mergeCell ref="A805:A806"/>
    <mergeCell ref="G805:G806"/>
    <mergeCell ref="H805:H806"/>
    <mergeCell ref="I805:I806"/>
    <mergeCell ref="A815:A816"/>
    <mergeCell ref="G815:G816"/>
    <mergeCell ref="H815:H816"/>
    <mergeCell ref="I815:I816"/>
    <mergeCell ref="A817:A818"/>
    <mergeCell ref="G817:G818"/>
    <mergeCell ref="H817:H818"/>
    <mergeCell ref="I817:I818"/>
    <mergeCell ref="A811:A812"/>
    <mergeCell ref="G811:G812"/>
    <mergeCell ref="H811:H812"/>
    <mergeCell ref="I811:I812"/>
    <mergeCell ref="A813:A814"/>
    <mergeCell ref="G813:G814"/>
    <mergeCell ref="H813:H814"/>
    <mergeCell ref="I813:I814"/>
    <mergeCell ref="A823:A824"/>
    <mergeCell ref="G823:G824"/>
    <mergeCell ref="H823:H824"/>
    <mergeCell ref="I823:I824"/>
    <mergeCell ref="C826:E826"/>
    <mergeCell ref="A831:A832"/>
    <mergeCell ref="D831:D832"/>
    <mergeCell ref="E831:E832"/>
    <mergeCell ref="A819:A820"/>
    <mergeCell ref="G819:G820"/>
    <mergeCell ref="H819:H820"/>
    <mergeCell ref="I819:I820"/>
    <mergeCell ref="A821:A822"/>
    <mergeCell ref="G821:G822"/>
    <mergeCell ref="H821:H822"/>
    <mergeCell ref="I821:I822"/>
    <mergeCell ref="A837:A838"/>
    <mergeCell ref="D837:D838"/>
    <mergeCell ref="E837:E838"/>
    <mergeCell ref="A839:A840"/>
    <mergeCell ref="D839:D840"/>
    <mergeCell ref="E839:E840"/>
    <mergeCell ref="A833:A834"/>
    <mergeCell ref="D833:D834"/>
    <mergeCell ref="E833:E834"/>
    <mergeCell ref="A835:A836"/>
    <mergeCell ref="D835:D836"/>
    <mergeCell ref="E835:E836"/>
    <mergeCell ref="A845:A846"/>
    <mergeCell ref="D845:D846"/>
    <mergeCell ref="E845:E846"/>
    <mergeCell ref="A847:A848"/>
    <mergeCell ref="D847:D848"/>
    <mergeCell ref="E847:E848"/>
    <mergeCell ref="A841:A842"/>
    <mergeCell ref="D841:D842"/>
    <mergeCell ref="E841:E842"/>
    <mergeCell ref="A843:A844"/>
    <mergeCell ref="D843:D844"/>
    <mergeCell ref="E843:E844"/>
    <mergeCell ref="C903:E903"/>
    <mergeCell ref="C904:E904"/>
    <mergeCell ref="A905:A906"/>
    <mergeCell ref="C905:E905"/>
    <mergeCell ref="C906:E906"/>
    <mergeCell ref="A907:A908"/>
    <mergeCell ref="C907:E907"/>
    <mergeCell ref="C908:E908"/>
    <mergeCell ref="A849:A850"/>
    <mergeCell ref="D849:D850"/>
    <mergeCell ref="E849:E850"/>
    <mergeCell ref="E871:L871"/>
    <mergeCell ref="F885:H885"/>
    <mergeCell ref="B886:D886"/>
    <mergeCell ref="A913:A914"/>
    <mergeCell ref="C913:E913"/>
    <mergeCell ref="C914:E914"/>
    <mergeCell ref="A915:A916"/>
    <mergeCell ref="C915:E915"/>
    <mergeCell ref="C916:E916"/>
    <mergeCell ref="A909:A910"/>
    <mergeCell ref="C909:E909"/>
    <mergeCell ref="C910:E910"/>
    <mergeCell ref="A911:A912"/>
    <mergeCell ref="C911:E911"/>
    <mergeCell ref="C912:E912"/>
    <mergeCell ref="A921:A922"/>
    <mergeCell ref="C921:E921"/>
    <mergeCell ref="C922:E922"/>
    <mergeCell ref="A923:A924"/>
    <mergeCell ref="C923:E923"/>
    <mergeCell ref="C924:E924"/>
    <mergeCell ref="A917:A918"/>
    <mergeCell ref="C917:E917"/>
    <mergeCell ref="C918:E918"/>
    <mergeCell ref="A919:A920"/>
    <mergeCell ref="C919:E919"/>
    <mergeCell ref="C920:E920"/>
    <mergeCell ref="A269:A270"/>
    <mergeCell ref="A271:A272"/>
    <mergeCell ref="A273:A274"/>
    <mergeCell ref="I226:L226"/>
    <mergeCell ref="I225:L225"/>
    <mergeCell ref="A255:A256"/>
    <mergeCell ref="A257:A258"/>
    <mergeCell ref="A259:A260"/>
    <mergeCell ref="A261:A262"/>
    <mergeCell ref="C251:F251"/>
    <mergeCell ref="C252:F252"/>
    <mergeCell ref="J254:L254"/>
    <mergeCell ref="K255:L255"/>
    <mergeCell ref="A245:A246"/>
    <mergeCell ref="A247:A248"/>
    <mergeCell ref="D226:H226"/>
    <mergeCell ref="D225:H225"/>
    <mergeCell ref="A233:A234"/>
    <mergeCell ref="A235:A236"/>
    <mergeCell ref="A237:A238"/>
    <mergeCell ref="A239:A240"/>
    <mergeCell ref="A241:A242"/>
    <mergeCell ref="A243:A244"/>
    <mergeCell ref="A229:A230"/>
    <mergeCell ref="F108:G108"/>
    <mergeCell ref="G251:H251"/>
    <mergeCell ref="G250:H250"/>
    <mergeCell ref="G252:H252"/>
    <mergeCell ref="I253:L253"/>
    <mergeCell ref="I252:L252"/>
    <mergeCell ref="A263:A264"/>
    <mergeCell ref="A265:A266"/>
    <mergeCell ref="A267:A268"/>
    <mergeCell ref="A231:A232"/>
    <mergeCell ref="A213:A214"/>
    <mergeCell ref="A215:A216"/>
    <mergeCell ref="A217:A218"/>
    <mergeCell ref="A219:A220"/>
    <mergeCell ref="A201:A202"/>
    <mergeCell ref="A203:A204"/>
    <mergeCell ref="A205:A206"/>
    <mergeCell ref="A207:A208"/>
    <mergeCell ref="A209:A210"/>
    <mergeCell ref="A211:A212"/>
    <mergeCell ref="A178:A179"/>
    <mergeCell ref="A180:A181"/>
    <mergeCell ref="A182:A183"/>
    <mergeCell ref="A184:A185"/>
    <mergeCell ref="I386:K386"/>
    <mergeCell ref="K262:L262"/>
    <mergeCell ref="K263:L263"/>
    <mergeCell ref="K264:L264"/>
    <mergeCell ref="K265:L265"/>
    <mergeCell ref="K266:L266"/>
    <mergeCell ref="K267:L267"/>
    <mergeCell ref="K256:L256"/>
    <mergeCell ref="K257:L257"/>
    <mergeCell ref="K258:L258"/>
    <mergeCell ref="K259:L259"/>
    <mergeCell ref="K260:L260"/>
    <mergeCell ref="K261:L261"/>
    <mergeCell ref="J332:L332"/>
    <mergeCell ref="J333:L333"/>
    <mergeCell ref="G334:I334"/>
    <mergeCell ref="J334:L334"/>
    <mergeCell ref="G335:I335"/>
    <mergeCell ref="J335:L335"/>
    <mergeCell ref="J304:L304"/>
    <mergeCell ref="J303:L303"/>
    <mergeCell ref="G304:I304"/>
    <mergeCell ref="G303:I303"/>
    <mergeCell ref="F374:H374"/>
    <mergeCell ref="J800:K800"/>
    <mergeCell ref="K274:L274"/>
    <mergeCell ref="E705:G705"/>
    <mergeCell ref="E706:G706"/>
    <mergeCell ref="F707:G707"/>
    <mergeCell ref="H702:L702"/>
    <mergeCell ref="H703:L703"/>
    <mergeCell ref="K268:L268"/>
    <mergeCell ref="K269:L269"/>
    <mergeCell ref="K270:L270"/>
    <mergeCell ref="K271:L271"/>
    <mergeCell ref="K272:L272"/>
    <mergeCell ref="K273:L273"/>
    <mergeCell ref="D612:E612"/>
    <mergeCell ref="G612:I612"/>
    <mergeCell ref="J612:L612"/>
    <mergeCell ref="H506:I506"/>
    <mergeCell ref="H507:I507"/>
    <mergeCell ref="G528:I528"/>
    <mergeCell ref="L469:L470"/>
    <mergeCell ref="L465:L466"/>
    <mergeCell ref="L461:L462"/>
    <mergeCell ref="L457:L458"/>
    <mergeCell ref="E386:H386"/>
  </mergeCells>
  <conditionalFormatting sqref="C779:K798">
    <cfRule type="cellIs" dxfId="84" priority="30" operator="equal">
      <formula>"NG"</formula>
    </cfRule>
    <cfRule type="cellIs" dxfId="83" priority="31" operator="equal">
      <formula>"OK"</formula>
    </cfRule>
  </conditionalFormatting>
  <conditionalFormatting sqref="D390:D409">
    <cfRule type="cellIs" dxfId="82" priority="55" operator="equal">
      <formula>"OK"</formula>
    </cfRule>
    <cfRule type="cellIs" dxfId="81" priority="54" operator="equal">
      <formula>"NG"</formula>
    </cfRule>
  </conditionalFormatting>
  <conditionalFormatting sqref="D649:D668">
    <cfRule type="cellIs" dxfId="80" priority="43" operator="equal">
      <formula>"OK"</formula>
    </cfRule>
    <cfRule type="cellIs" dxfId="79" priority="42" operator="equal">
      <formula>"NG"</formula>
    </cfRule>
  </conditionalFormatting>
  <conditionalFormatting sqref="D831:E831 D833:E833 D835:E835 D837:E837 D839:E839 D841:E841 D843:E843 D845:E845 D847:E847 D849:E849">
    <cfRule type="cellIs" dxfId="78" priority="9" operator="equal">
      <formula>"NG"</formula>
    </cfRule>
    <cfRule type="cellIs" dxfId="77" priority="10" operator="equal">
      <formula>"OK"</formula>
    </cfRule>
  </conditionalFormatting>
  <conditionalFormatting sqref="E362:E381">
    <cfRule type="cellIs" dxfId="76" priority="58" operator="equal">
      <formula>"NG"</formula>
    </cfRule>
    <cfRule type="cellIs" dxfId="75" priority="59" operator="equal">
      <formula>"OK"</formula>
    </cfRule>
  </conditionalFormatting>
  <conditionalFormatting sqref="E707:E726">
    <cfRule type="cellIs" dxfId="74" priority="39" operator="equal">
      <formula>"OK"</formula>
    </cfRule>
    <cfRule type="cellIs" dxfId="73" priority="38" operator="equal">
      <formula>"NG"</formula>
    </cfRule>
  </conditionalFormatting>
  <conditionalFormatting sqref="F229:F248">
    <cfRule type="cellIs" dxfId="72" priority="7" operator="equal">
      <formula>"NG"</formula>
    </cfRule>
    <cfRule type="cellIs" dxfId="71" priority="8" operator="equal">
      <formula>"OK"</formula>
    </cfRule>
  </conditionalFormatting>
  <conditionalFormatting sqref="F419:F438">
    <cfRule type="cellIs" dxfId="70" priority="45" operator="equal">
      <formula>"OK"</formula>
    </cfRule>
    <cfRule type="cellIs" dxfId="69" priority="44" operator="equal">
      <formula>"NG"</formula>
    </cfRule>
  </conditionalFormatting>
  <conditionalFormatting sqref="F805:F824">
    <cfRule type="cellIs" dxfId="68" priority="25" operator="equal">
      <formula>"Masonry PL"</formula>
    </cfRule>
  </conditionalFormatting>
  <conditionalFormatting sqref="F805:I805">
    <cfRule type="cellIs" dxfId="67" priority="17" operator="equal">
      <formula>"NG"</formula>
    </cfRule>
    <cfRule type="cellIs" dxfId="66" priority="18" operator="equal">
      <formula>"OK"</formula>
    </cfRule>
  </conditionalFormatting>
  <conditionalFormatting sqref="G201:G220">
    <cfRule type="cellIs" dxfId="65" priority="69" operator="equal">
      <formula>"OK"</formula>
    </cfRule>
    <cfRule type="cellIs" dxfId="64" priority="68" operator="equal">
      <formula>"NG"</formula>
    </cfRule>
  </conditionalFormatting>
  <conditionalFormatting sqref="G831:H850 L831:L850">
    <cfRule type="cellIs" dxfId="63" priority="13" operator="equal">
      <formula>"NG"</formula>
    </cfRule>
    <cfRule type="cellIs" dxfId="62" priority="14" operator="equal">
      <formula>"OK"</formula>
    </cfRule>
  </conditionalFormatting>
  <conditionalFormatting sqref="G807:I807 G809:I809 G811:I811 G813:I813 G815:I815 G817:I817 G819:I819 G821:I821 G823:I823">
    <cfRule type="cellIs" dxfId="61" priority="15" operator="equal">
      <formula>"NG"</formula>
    </cfRule>
    <cfRule type="cellIs" dxfId="60" priority="16" operator="equal">
      <formula>"OK"</formula>
    </cfRule>
  </conditionalFormatting>
  <conditionalFormatting sqref="H141:H160 C279:C300 F279:F300 C805:E824 F806:F824 C831:C850">
    <cfRule type="cellIs" dxfId="59" priority="71" operator="equal">
      <formula>"OK"</formula>
    </cfRule>
    <cfRule type="cellIs" dxfId="58" priority="70" operator="equal">
      <formula>"NG"</formula>
    </cfRule>
  </conditionalFormatting>
  <conditionalFormatting sqref="H390:H409">
    <cfRule type="cellIs" dxfId="57" priority="52" operator="equal">
      <formula>"NG"</formula>
    </cfRule>
    <cfRule type="cellIs" dxfId="56" priority="53" operator="equal">
      <formula>"OK"</formula>
    </cfRule>
  </conditionalFormatting>
  <conditionalFormatting sqref="J255:J274">
    <cfRule type="cellIs" dxfId="55" priority="6" operator="equal">
      <formula>"OK"</formula>
    </cfRule>
    <cfRule type="cellIs" dxfId="54" priority="5" operator="equal">
      <formula>"NG"</formula>
    </cfRule>
  </conditionalFormatting>
  <conditionalFormatting sqref="J362:J381">
    <cfRule type="cellIs" dxfId="53" priority="2" operator="equal">
      <formula>"OK"</formula>
    </cfRule>
    <cfRule type="cellIs" dxfId="52" priority="1" operator="equal">
      <formula>"NG"</formula>
    </cfRule>
  </conditionalFormatting>
  <conditionalFormatting sqref="J489:J498">
    <cfRule type="cellIs" dxfId="51" priority="48" operator="equal">
      <formula>"NG"</formula>
    </cfRule>
    <cfRule type="cellIs" dxfId="50" priority="49" operator="equal">
      <formula>"OK"</formula>
    </cfRule>
  </conditionalFormatting>
  <conditionalFormatting sqref="J738:J747">
    <cfRule type="cellIs" dxfId="49" priority="37" operator="equal">
      <formula>"OK"</formula>
    </cfRule>
    <cfRule type="cellIs" dxfId="48" priority="36" operator="equal">
      <formula>"NG"</formula>
    </cfRule>
  </conditionalFormatting>
  <conditionalFormatting sqref="J201:K220">
    <cfRule type="cellIs" dxfId="47" priority="64" operator="equal">
      <formula>"NG"</formula>
    </cfRule>
    <cfRule type="cellIs" dxfId="46" priority="65" operator="equal">
      <formula>"OK"</formula>
    </cfRule>
  </conditionalFormatting>
  <conditionalFormatting sqref="J805:K824">
    <cfRule type="cellIs" dxfId="45" priority="27" operator="equal">
      <formula>"OK"</formula>
    </cfRule>
    <cfRule type="cellIs" dxfId="44" priority="26" operator="equal">
      <formula>"NG"</formula>
    </cfRule>
  </conditionalFormatting>
  <conditionalFormatting sqref="K390:K409">
    <cfRule type="cellIs" dxfId="43" priority="50" operator="equal">
      <formula>"NG"</formula>
    </cfRule>
    <cfRule type="cellIs" dxfId="42" priority="51" operator="equal">
      <formula>"OK"</formula>
    </cfRule>
  </conditionalFormatting>
  <conditionalFormatting sqref="K511:K520">
    <cfRule type="cellIs" dxfId="41" priority="35" operator="equal">
      <formula>"OK"</formula>
    </cfRule>
    <cfRule type="cellIs" dxfId="40" priority="34" operator="equal">
      <formula>"NG"</formula>
    </cfRule>
  </conditionalFormatting>
  <conditionalFormatting sqref="K758:K767">
    <cfRule type="cellIs" dxfId="39" priority="32" operator="equal">
      <formula>"NG"</formula>
    </cfRule>
    <cfRule type="cellIs" dxfId="38" priority="33" operator="equal">
      <formula>"OK"</formula>
    </cfRule>
  </conditionalFormatting>
  <conditionalFormatting sqref="L533:L542">
    <cfRule type="cellIs" dxfId="37" priority="46" operator="equal">
      <formula>"NG"</formula>
    </cfRule>
    <cfRule type="cellIs" dxfId="36" priority="47" operator="equal">
      <formula>"OK"</formula>
    </cfRule>
  </conditionalFormatting>
  <conditionalFormatting sqref="L649:L668">
    <cfRule type="cellIs" dxfId="35" priority="40" operator="equal">
      <formula>"NG"</formula>
    </cfRule>
    <cfRule type="cellIs" dxfId="34" priority="41" operator="equal">
      <formula>"OK"</formula>
    </cfRule>
  </conditionalFormatting>
  <conditionalFormatting sqref="L707:L726">
    <cfRule type="cellIs" dxfId="33" priority="3" operator="equal">
      <formula>"NG"</formula>
    </cfRule>
    <cfRule type="cellIs" dxfId="32" priority="4" operator="equal">
      <formula>"OK"</formula>
    </cfRule>
  </conditionalFormatting>
  <conditionalFormatting sqref="S362:S381">
    <cfRule type="cellIs" dxfId="31" priority="56" operator="equal">
      <formula>"NG"</formula>
    </cfRule>
    <cfRule type="cellIs" dxfId="30" priority="57" operator="equal">
      <formula>"OK"</formula>
    </cfRule>
  </conditionalFormatting>
  <pageMargins left="0.7" right="0.7" top="0.75" bottom="0.75" header="0.3" footer="0.3"/>
  <pageSetup scale="68" fitToHeight="100" orientation="portrait" r:id="rId1"/>
  <headerFooter>
    <oddHeader>&amp;L&amp;G</oddHeader>
    <oddFooter>&amp;L&amp;8&amp;Z&amp;F&amp;R&amp;8&amp;P of &amp;N</oddFooter>
  </headerFooter>
  <rowBreaks count="14" manualBreakCount="14">
    <brk id="75" max="11" man="1"/>
    <brk id="133" max="11" man="1"/>
    <brk id="192" max="11" man="1"/>
    <brk id="248" max="11" man="1"/>
    <brk id="299" max="11" man="1"/>
    <brk id="356" max="11" man="1"/>
    <brk id="410" max="11" man="1"/>
    <brk id="478" max="11" man="1"/>
    <brk id="545" max="11" man="1"/>
    <brk id="608" max="11" man="1"/>
    <brk id="669" max="11" man="1"/>
    <brk id="727" max="11" man="1"/>
    <brk id="798" max="11" man="1"/>
    <brk id="851" max="11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Group Box 1">
              <controlPr locked="0" defaultSize="0" autoFill="0" autoPict="0">
                <anchor moveWithCells="1">
                  <from>
                    <xdr:col>9</xdr:col>
                    <xdr:colOff>38100</xdr:colOff>
                    <xdr:row>26</xdr:row>
                    <xdr:rowOff>28575</xdr:rowOff>
                  </from>
                  <to>
                    <xdr:col>10</xdr:col>
                    <xdr:colOff>685800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Option Button 2">
              <controlPr defaultSize="0" autoFill="0" autoLine="0" autoPict="0">
                <anchor moveWithCells="1">
                  <from>
                    <xdr:col>9</xdr:col>
                    <xdr:colOff>38100</xdr:colOff>
                    <xdr:row>26</xdr:row>
                    <xdr:rowOff>104775</xdr:rowOff>
                  </from>
                  <to>
                    <xdr:col>10</xdr:col>
                    <xdr:colOff>666750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Option Button 3">
              <controlPr defaultSize="0" autoFill="0" autoLine="0" autoPict="0">
                <anchor moveWithCells="1">
                  <from>
                    <xdr:col>9</xdr:col>
                    <xdr:colOff>38100</xdr:colOff>
                    <xdr:row>27</xdr:row>
                    <xdr:rowOff>114300</xdr:rowOff>
                  </from>
                  <to>
                    <xdr:col>10</xdr:col>
                    <xdr:colOff>657225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Group Box 4">
              <controlPr locked="0" defaultSize="0" autoFill="0" autoPict="0">
                <anchor moveWithCells="1">
                  <from>
                    <xdr:col>9</xdr:col>
                    <xdr:colOff>38100</xdr:colOff>
                    <xdr:row>30</xdr:row>
                    <xdr:rowOff>28575</xdr:rowOff>
                  </from>
                  <to>
                    <xdr:col>10</xdr:col>
                    <xdr:colOff>685800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9" name="Option Button 5">
              <controlPr defaultSize="0" autoFill="0" autoLine="0" autoPict="0">
                <anchor moveWithCells="1">
                  <from>
                    <xdr:col>9</xdr:col>
                    <xdr:colOff>38100</xdr:colOff>
                    <xdr:row>30</xdr:row>
                    <xdr:rowOff>104775</xdr:rowOff>
                  </from>
                  <to>
                    <xdr:col>10</xdr:col>
                    <xdr:colOff>666750</xdr:colOff>
                    <xdr:row>31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10" name="Option Button 6">
              <controlPr defaultSize="0" autoFill="0" autoLine="0" autoPict="0">
                <anchor moveWithCells="1">
                  <from>
                    <xdr:col>9</xdr:col>
                    <xdr:colOff>38100</xdr:colOff>
                    <xdr:row>31</xdr:row>
                    <xdr:rowOff>114300</xdr:rowOff>
                  </from>
                  <to>
                    <xdr:col>10</xdr:col>
                    <xdr:colOff>657225</xdr:colOff>
                    <xdr:row>33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86F4F-602D-480D-BCEF-3EF8F3DCF8A7}">
  <dimension ref="A1:AR143"/>
  <sheetViews>
    <sheetView zoomScale="110" zoomScaleNormal="110" zoomScaleSheetLayoutView="90" workbookViewId="0">
      <selection activeCell="M15" sqref="M15"/>
    </sheetView>
  </sheetViews>
  <sheetFormatPr defaultColWidth="9.140625" defaultRowHeight="15"/>
  <cols>
    <col min="1" max="31" width="4.7109375" style="572" customWidth="1"/>
    <col min="32" max="32" width="4.42578125" style="572" customWidth="1"/>
    <col min="33" max="33" width="9.140625" style="573"/>
    <col min="34" max="34" width="10.85546875" style="573" customWidth="1"/>
    <col min="35" max="35" width="9.140625" style="573"/>
    <col min="36" max="36" width="11.42578125" style="573" customWidth="1"/>
    <col min="37" max="16384" width="9.140625" style="573"/>
  </cols>
  <sheetData>
    <row r="1" spans="1:44" ht="15" customHeight="1">
      <c r="A1" s="563"/>
      <c r="B1" s="564"/>
      <c r="C1" s="564"/>
      <c r="D1" s="565"/>
      <c r="E1" s="566"/>
      <c r="F1" s="567"/>
      <c r="G1" s="568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S1" s="569"/>
      <c r="T1" s="569"/>
      <c r="U1" s="569"/>
      <c r="V1" s="570"/>
      <c r="W1" s="569"/>
      <c r="X1" s="569"/>
      <c r="Y1" s="569"/>
      <c r="Z1" s="569"/>
      <c r="AA1" s="569"/>
      <c r="AB1" s="569"/>
      <c r="AC1" s="571"/>
      <c r="AD1" s="571"/>
      <c r="AE1" s="571"/>
      <c r="AF1" s="584"/>
    </row>
    <row r="2" spans="1:44" ht="15" customHeight="1">
      <c r="A2" s="574"/>
      <c r="B2" s="575"/>
      <c r="C2" s="576"/>
      <c r="D2" s="577"/>
      <c r="E2" s="578"/>
      <c r="F2" s="579"/>
      <c r="G2" s="580"/>
      <c r="H2" s="792" t="s">
        <v>916</v>
      </c>
      <c r="I2" s="792"/>
      <c r="J2" s="794" t="s">
        <v>917</v>
      </c>
      <c r="K2" s="794"/>
      <c r="L2" s="794"/>
      <c r="M2" s="794"/>
      <c r="N2" s="794"/>
      <c r="O2" s="794"/>
      <c r="P2" s="794"/>
      <c r="Q2" s="794"/>
      <c r="R2" s="794"/>
      <c r="S2" s="794"/>
      <c r="T2" s="581"/>
      <c r="U2" s="795" t="s">
        <v>918</v>
      </c>
      <c r="V2" s="795"/>
      <c r="W2" s="795"/>
      <c r="X2" s="796" t="s">
        <v>919</v>
      </c>
      <c r="Y2" s="796"/>
      <c r="Z2" s="796"/>
      <c r="AA2" s="796"/>
      <c r="AB2" s="796"/>
      <c r="AC2" s="796"/>
      <c r="AD2" s="796"/>
      <c r="AE2" s="796"/>
      <c r="AF2" s="584"/>
    </row>
    <row r="3" spans="1:44" ht="15" customHeight="1">
      <c r="A3" s="574"/>
      <c r="B3" s="575"/>
      <c r="C3" s="576"/>
      <c r="D3" s="576"/>
      <c r="E3" s="574"/>
      <c r="F3" s="574"/>
      <c r="G3" s="574"/>
      <c r="H3" s="792" t="s">
        <v>920</v>
      </c>
      <c r="I3" s="792"/>
      <c r="J3" s="789" t="s">
        <v>885</v>
      </c>
      <c r="K3" s="789"/>
      <c r="L3" s="789"/>
      <c r="M3" s="789"/>
      <c r="N3" s="789"/>
      <c r="O3" s="789"/>
      <c r="P3" s="789"/>
      <c r="Q3" s="789"/>
      <c r="R3" s="789"/>
      <c r="S3" s="789"/>
      <c r="T3" s="581"/>
      <c r="U3" s="582"/>
      <c r="V3" s="583"/>
      <c r="W3" s="582"/>
      <c r="X3" s="797"/>
      <c r="Y3" s="797"/>
      <c r="Z3" s="797"/>
      <c r="AA3" s="797"/>
      <c r="AB3" s="798"/>
      <c r="AC3" s="797"/>
      <c r="AD3" s="797"/>
      <c r="AE3" s="797"/>
      <c r="AF3" s="584"/>
    </row>
    <row r="4" spans="1:44" ht="15" customHeight="1">
      <c r="A4" s="574"/>
      <c r="B4" s="575"/>
      <c r="C4" s="576"/>
      <c r="D4" s="576"/>
      <c r="E4" s="574"/>
      <c r="F4" s="574"/>
      <c r="G4" s="574"/>
      <c r="H4" s="792" t="s">
        <v>921</v>
      </c>
      <c r="I4" s="792"/>
      <c r="J4" s="789" t="s">
        <v>922</v>
      </c>
      <c r="K4" s="789"/>
      <c r="L4" s="789"/>
      <c r="M4" s="789"/>
      <c r="N4" s="789"/>
      <c r="O4" s="789"/>
      <c r="P4" s="789"/>
      <c r="Q4" s="789"/>
      <c r="R4" s="789"/>
      <c r="S4" s="789"/>
      <c r="T4" s="584"/>
      <c r="U4" s="584" t="s">
        <v>923</v>
      </c>
      <c r="V4" s="585"/>
      <c r="W4" s="584"/>
      <c r="X4" s="788" t="s">
        <v>883</v>
      </c>
      <c r="Y4" s="788"/>
      <c r="Z4" s="788"/>
      <c r="AA4" s="791" t="s">
        <v>924</v>
      </c>
      <c r="AB4" s="792"/>
      <c r="AC4" s="787">
        <v>44686</v>
      </c>
      <c r="AD4" s="788"/>
      <c r="AE4" s="788"/>
      <c r="AF4" s="584"/>
      <c r="AG4" s="646"/>
      <c r="AH4" s="646"/>
      <c r="AI4" s="646"/>
      <c r="AJ4" s="646"/>
      <c r="AK4" s="646"/>
      <c r="AL4" s="646"/>
      <c r="AM4" s="646"/>
      <c r="AN4" s="646"/>
      <c r="AO4" s="646"/>
      <c r="AP4" s="646"/>
      <c r="AQ4" s="646"/>
    </row>
    <row r="5" spans="1:44" ht="15" customHeight="1">
      <c r="A5" s="574"/>
      <c r="B5" s="574"/>
      <c r="C5" s="574"/>
      <c r="D5" s="574"/>
      <c r="E5" s="574"/>
      <c r="F5" s="574"/>
      <c r="G5" s="574"/>
      <c r="H5" s="586"/>
      <c r="I5" s="586"/>
      <c r="J5" s="789"/>
      <c r="K5" s="789"/>
      <c r="L5" s="789"/>
      <c r="M5" s="789"/>
      <c r="N5" s="789"/>
      <c r="O5" s="789"/>
      <c r="P5" s="789"/>
      <c r="Q5" s="789"/>
      <c r="R5" s="789"/>
      <c r="S5" s="789"/>
      <c r="T5" s="584"/>
      <c r="U5" s="584" t="s">
        <v>925</v>
      </c>
      <c r="V5" s="584"/>
      <c r="W5" s="584"/>
      <c r="X5" s="790" t="s">
        <v>972</v>
      </c>
      <c r="Y5" s="790"/>
      <c r="Z5" s="790"/>
      <c r="AA5" s="791" t="s">
        <v>924</v>
      </c>
      <c r="AB5" s="792"/>
      <c r="AC5" s="793">
        <v>44697</v>
      </c>
      <c r="AD5" s="790"/>
      <c r="AE5" s="790"/>
      <c r="AF5" s="584"/>
      <c r="AG5" s="646"/>
      <c r="AH5" s="646"/>
      <c r="AI5" s="646"/>
      <c r="AJ5" s="646"/>
      <c r="AK5" s="646"/>
      <c r="AL5" s="646"/>
      <c r="AM5" s="646"/>
      <c r="AN5" s="646"/>
      <c r="AO5" s="646"/>
      <c r="AP5" s="646"/>
      <c r="AQ5" s="646"/>
    </row>
    <row r="6" spans="1:44" ht="15" customHeight="1" thickBot="1">
      <c r="A6" s="587"/>
      <c r="B6" s="588"/>
      <c r="C6" s="588"/>
      <c r="D6" s="588"/>
      <c r="E6" s="588"/>
      <c r="F6" s="588"/>
      <c r="G6" s="588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89"/>
      <c r="U6" s="589"/>
      <c r="V6" s="589"/>
      <c r="W6" s="589"/>
      <c r="X6" s="589"/>
      <c r="Y6" s="589"/>
      <c r="Z6" s="589"/>
      <c r="AA6" s="589"/>
      <c r="AB6" s="589"/>
      <c r="AC6" s="589"/>
      <c r="AD6" s="589"/>
      <c r="AE6" s="589"/>
      <c r="AF6" s="589"/>
      <c r="AG6" s="646"/>
      <c r="AH6" s="646"/>
      <c r="AI6" s="646"/>
      <c r="AJ6" s="646"/>
      <c r="AK6" s="646"/>
      <c r="AL6" s="646"/>
      <c r="AM6" s="646"/>
      <c r="AN6" s="646"/>
      <c r="AO6" s="646"/>
      <c r="AP6" s="646"/>
      <c r="AQ6" s="646"/>
    </row>
    <row r="7" spans="1:44" ht="15.75" thickTop="1">
      <c r="C7" s="590"/>
      <c r="M7" s="591"/>
      <c r="N7" s="591"/>
      <c r="O7" s="591"/>
      <c r="AG7" s="646"/>
      <c r="AH7" s="646"/>
      <c r="AI7" s="646"/>
      <c r="AJ7" s="646"/>
      <c r="AK7" s="646"/>
      <c r="AL7" s="646"/>
      <c r="AM7" s="646"/>
      <c r="AN7" s="646"/>
      <c r="AO7" s="646"/>
      <c r="AP7" s="646"/>
      <c r="AQ7" s="646"/>
    </row>
    <row r="8" spans="1:44">
      <c r="B8" s="592" t="s">
        <v>926</v>
      </c>
      <c r="C8" s="590"/>
      <c r="M8" s="591"/>
      <c r="N8" s="591"/>
      <c r="O8" s="591"/>
      <c r="AG8" s="646"/>
      <c r="AH8" s="646"/>
      <c r="AI8" s="646"/>
      <c r="AJ8" s="646"/>
      <c r="AK8" s="646"/>
      <c r="AL8" s="646"/>
      <c r="AM8" s="646"/>
      <c r="AN8" s="646"/>
      <c r="AO8" s="646"/>
      <c r="AP8" s="646"/>
      <c r="AQ8" s="646"/>
    </row>
    <row r="9" spans="1:44">
      <c r="C9" s="590"/>
      <c r="M9" s="591"/>
      <c r="N9" s="591"/>
      <c r="O9" s="591"/>
      <c r="AG9" s="646"/>
      <c r="AH9" s="646"/>
      <c r="AI9" s="646"/>
      <c r="AJ9" s="646"/>
      <c r="AK9" s="646"/>
      <c r="AL9" s="646"/>
      <c r="AM9" s="646"/>
      <c r="AN9" s="646"/>
      <c r="AO9" s="646"/>
      <c r="AP9" s="646"/>
      <c r="AQ9" s="646"/>
    </row>
    <row r="10" spans="1:44">
      <c r="B10" s="593" t="s">
        <v>927</v>
      </c>
      <c r="C10" s="594"/>
      <c r="D10" s="595"/>
      <c r="E10" s="595"/>
      <c r="F10" s="595"/>
      <c r="G10" s="595"/>
      <c r="H10" s="595"/>
      <c r="I10" s="595"/>
      <c r="J10" s="595"/>
      <c r="K10" s="595"/>
      <c r="L10" s="595"/>
      <c r="M10" s="596"/>
      <c r="N10" s="596"/>
      <c r="O10" s="596"/>
      <c r="P10" s="596"/>
      <c r="Q10" s="595"/>
      <c r="R10" s="595"/>
      <c r="S10" s="595"/>
      <c r="T10" s="595"/>
      <c r="U10" s="595"/>
      <c r="V10" s="595"/>
      <c r="W10" s="597"/>
      <c r="X10" s="597"/>
    </row>
    <row r="11" spans="1:44">
      <c r="B11" s="594"/>
      <c r="C11" s="594"/>
      <c r="D11" s="595"/>
      <c r="E11" s="595"/>
      <c r="F11" s="595"/>
      <c r="G11" s="595"/>
      <c r="H11" s="595"/>
      <c r="I11" s="595"/>
      <c r="J11" s="595"/>
      <c r="K11" s="595"/>
      <c r="L11" s="595"/>
      <c r="M11" s="596"/>
      <c r="N11" s="596"/>
      <c r="O11" s="596"/>
      <c r="P11" s="596"/>
      <c r="Q11" s="595"/>
      <c r="R11" s="595"/>
      <c r="S11" s="595"/>
      <c r="T11" s="595"/>
      <c r="U11" s="595"/>
      <c r="V11" s="595"/>
      <c r="W11" s="597"/>
      <c r="X11" s="597"/>
    </row>
    <row r="12" spans="1:44">
      <c r="B12" s="594"/>
      <c r="C12" s="590" t="s">
        <v>980</v>
      </c>
      <c r="D12" s="595"/>
      <c r="E12" s="595"/>
      <c r="F12" s="595"/>
      <c r="G12" s="595"/>
      <c r="H12" s="595"/>
      <c r="I12" s="595"/>
      <c r="J12" s="595"/>
      <c r="K12" s="595"/>
      <c r="L12" s="595"/>
      <c r="M12" s="596"/>
      <c r="N12" s="596"/>
      <c r="O12" s="596"/>
      <c r="P12" s="596"/>
      <c r="Q12" s="598" t="s">
        <v>928</v>
      </c>
      <c r="R12" s="786">
        <f>117/10</f>
        <v>11.7</v>
      </c>
      <c r="S12" s="786"/>
      <c r="T12" s="595" t="s">
        <v>929</v>
      </c>
      <c r="W12" s="597"/>
      <c r="X12" s="597"/>
    </row>
    <row r="13" spans="1:44">
      <c r="B13" s="594"/>
      <c r="C13" s="590"/>
      <c r="D13" s="595"/>
      <c r="E13" s="595"/>
      <c r="F13" s="595"/>
      <c r="G13" s="595"/>
      <c r="H13" s="595"/>
      <c r="I13" s="595"/>
      <c r="J13" s="595"/>
      <c r="K13" s="595"/>
      <c r="L13" s="595"/>
      <c r="M13" s="596"/>
      <c r="N13" s="596"/>
      <c r="O13" s="596"/>
      <c r="P13" s="596"/>
      <c r="Q13" s="598" t="s">
        <v>928</v>
      </c>
      <c r="R13" s="786">
        <f>R12*12</f>
        <v>140.39999999999998</v>
      </c>
      <c r="S13" s="786"/>
      <c r="T13" s="595" t="s">
        <v>930</v>
      </c>
      <c r="W13" s="597"/>
      <c r="X13" s="597"/>
    </row>
    <row r="14" spans="1:44">
      <c r="B14" s="594"/>
      <c r="C14" s="590"/>
      <c r="D14" s="595"/>
      <c r="E14" s="595"/>
      <c r="F14" s="595"/>
      <c r="G14" s="595"/>
      <c r="H14" s="595"/>
      <c r="I14" s="595"/>
      <c r="J14" s="595"/>
      <c r="K14" s="595"/>
      <c r="L14" s="595"/>
      <c r="M14" s="596"/>
      <c r="N14" s="596"/>
      <c r="O14" s="596"/>
      <c r="P14" s="596"/>
      <c r="Q14" s="595"/>
      <c r="R14" s="599"/>
      <c r="S14" s="598"/>
      <c r="T14" s="595"/>
      <c r="U14" s="595"/>
      <c r="V14" s="595"/>
      <c r="W14" s="597"/>
      <c r="X14" s="597"/>
      <c r="AH14" s="647"/>
      <c r="AI14" s="648"/>
      <c r="AJ14" s="648"/>
      <c r="AK14" s="648"/>
      <c r="AL14" s="648"/>
      <c r="AM14" s="648"/>
      <c r="AN14" s="648"/>
      <c r="AO14" s="648"/>
      <c r="AP14" s="648"/>
      <c r="AQ14" s="648"/>
      <c r="AR14" s="649"/>
    </row>
    <row r="15" spans="1:44">
      <c r="B15" s="594"/>
      <c r="C15" s="657" t="s">
        <v>981</v>
      </c>
      <c r="D15" s="595"/>
      <c r="E15" s="595"/>
      <c r="F15" s="595"/>
      <c r="G15" s="595"/>
      <c r="H15" s="595"/>
      <c r="I15" s="595"/>
      <c r="J15" s="595"/>
      <c r="K15" s="595"/>
      <c r="L15" s="595"/>
      <c r="M15" s="596"/>
      <c r="N15" s="596"/>
      <c r="O15" s="596"/>
      <c r="P15" s="596"/>
      <c r="Q15" s="595"/>
      <c r="R15" s="599"/>
      <c r="S15" s="598"/>
      <c r="T15" s="595"/>
      <c r="U15" s="595"/>
      <c r="V15" s="595"/>
      <c r="W15" s="597"/>
      <c r="X15" s="597"/>
      <c r="AH15" s="647"/>
      <c r="AI15" s="648"/>
      <c r="AJ15" s="648"/>
      <c r="AK15" s="648"/>
      <c r="AL15" s="648"/>
      <c r="AM15" s="648"/>
      <c r="AN15" s="648"/>
      <c r="AO15" s="648"/>
      <c r="AP15" s="648"/>
      <c r="AQ15" s="648"/>
      <c r="AR15" s="649"/>
    </row>
    <row r="16" spans="1:44">
      <c r="B16" s="594"/>
      <c r="C16" s="590"/>
      <c r="D16" s="595"/>
      <c r="E16" s="595"/>
      <c r="F16" s="595"/>
      <c r="G16" s="595"/>
      <c r="H16" s="595"/>
      <c r="I16" s="595"/>
      <c r="J16" s="595"/>
      <c r="K16" s="595"/>
      <c r="L16" s="595"/>
      <c r="M16" s="596"/>
      <c r="N16" s="596"/>
      <c r="O16" s="596"/>
      <c r="P16" s="596"/>
      <c r="Q16" s="595"/>
      <c r="R16" s="599"/>
      <c r="S16" s="598"/>
      <c r="T16" s="595"/>
      <c r="U16" s="595"/>
      <c r="V16" s="595"/>
      <c r="W16" s="597"/>
      <c r="X16" s="597"/>
      <c r="AH16" s="647"/>
      <c r="AI16" s="648"/>
      <c r="AJ16" s="648"/>
      <c r="AK16" s="648"/>
      <c r="AL16" s="648"/>
      <c r="AM16" s="648"/>
      <c r="AN16" s="648"/>
      <c r="AO16" s="648"/>
      <c r="AP16" s="648"/>
      <c r="AQ16" s="648"/>
      <c r="AR16" s="649"/>
    </row>
    <row r="17" spans="2:44">
      <c r="B17" s="594"/>
      <c r="C17" s="600" t="s">
        <v>931</v>
      </c>
      <c r="D17" s="595"/>
      <c r="E17" s="595"/>
      <c r="F17" s="595"/>
      <c r="G17" s="595"/>
      <c r="H17" s="595"/>
      <c r="I17" s="595"/>
      <c r="J17" s="595"/>
      <c r="K17" s="595"/>
      <c r="L17" s="595"/>
      <c r="M17" s="596"/>
      <c r="N17" s="596"/>
      <c r="O17" s="596"/>
      <c r="P17" s="596"/>
      <c r="Q17" s="600" t="s">
        <v>932</v>
      </c>
      <c r="R17" s="599"/>
      <c r="S17" s="598"/>
      <c r="T17" s="595"/>
      <c r="U17" s="595"/>
      <c r="V17" s="595"/>
      <c r="W17" s="597"/>
      <c r="X17" s="597"/>
      <c r="AH17" s="650"/>
      <c r="AI17" s="648"/>
      <c r="AJ17" s="648"/>
      <c r="AK17" s="648"/>
      <c r="AL17" s="648"/>
      <c r="AM17" s="648"/>
      <c r="AN17" s="648"/>
      <c r="AO17" s="648"/>
      <c r="AP17" s="648"/>
      <c r="AQ17" s="648"/>
      <c r="AR17" s="649"/>
    </row>
    <row r="18" spans="2:44">
      <c r="B18" s="594"/>
      <c r="C18" s="590"/>
      <c r="D18" s="595"/>
      <c r="E18" s="595"/>
      <c r="F18" s="595"/>
      <c r="G18" s="595"/>
      <c r="H18" s="595"/>
      <c r="I18" s="595"/>
      <c r="J18" s="595"/>
      <c r="K18" s="595"/>
      <c r="L18" s="595"/>
      <c r="M18" s="596"/>
      <c r="N18" s="596"/>
      <c r="O18" s="596"/>
      <c r="P18" s="596"/>
      <c r="Q18" s="595"/>
      <c r="R18" s="599"/>
      <c r="S18" s="598"/>
      <c r="T18" s="595"/>
      <c r="U18" s="595"/>
      <c r="V18" s="595"/>
      <c r="W18" s="597"/>
      <c r="X18" s="597"/>
      <c r="AH18" s="650"/>
      <c r="AI18" s="648"/>
      <c r="AJ18" s="648"/>
      <c r="AK18" s="648"/>
      <c r="AL18" s="648"/>
      <c r="AM18" s="651"/>
      <c r="AN18" s="651"/>
      <c r="AO18" s="648"/>
      <c r="AP18" s="648"/>
      <c r="AQ18" s="651"/>
      <c r="AR18" s="649"/>
    </row>
    <row r="19" spans="2:44">
      <c r="B19" s="594"/>
      <c r="C19" s="590" t="s">
        <v>878</v>
      </c>
      <c r="D19" s="595"/>
      <c r="E19" s="595"/>
      <c r="F19" s="595"/>
      <c r="G19" s="595"/>
      <c r="H19" s="601" t="s">
        <v>978</v>
      </c>
      <c r="I19" s="601"/>
      <c r="J19" s="595"/>
      <c r="K19" s="595"/>
      <c r="L19" s="601" t="s">
        <v>979</v>
      </c>
      <c r="M19" s="596"/>
      <c r="N19" s="601"/>
      <c r="O19" s="601"/>
      <c r="P19" s="596"/>
      <c r="Q19" s="590" t="s">
        <v>879</v>
      </c>
      <c r="R19" s="595"/>
      <c r="S19" s="595"/>
      <c r="T19" s="595"/>
      <c r="U19" s="595"/>
      <c r="V19" s="601" t="s">
        <v>976</v>
      </c>
      <c r="W19" s="601"/>
      <c r="X19" s="595"/>
      <c r="Y19" s="595"/>
      <c r="Z19" s="601" t="s">
        <v>942</v>
      </c>
      <c r="AA19" s="596"/>
      <c r="AB19" s="601"/>
      <c r="AC19" s="601"/>
      <c r="AD19" s="601"/>
      <c r="AE19" s="595"/>
      <c r="AH19" s="650"/>
      <c r="AI19" s="648"/>
      <c r="AJ19" s="648"/>
      <c r="AK19" s="648"/>
      <c r="AL19" s="648"/>
      <c r="AM19" s="652"/>
      <c r="AN19" s="652"/>
      <c r="AO19" s="653"/>
      <c r="AP19" s="652"/>
      <c r="AQ19" s="653"/>
      <c r="AR19" s="648"/>
    </row>
    <row r="20" spans="2:44">
      <c r="B20" s="677"/>
      <c r="C20" s="590" t="s">
        <v>933</v>
      </c>
      <c r="D20" s="595"/>
      <c r="E20" s="595"/>
      <c r="F20" s="595"/>
      <c r="G20" s="595"/>
      <c r="H20" s="785">
        <v>1.54</v>
      </c>
      <c r="I20" s="785"/>
      <c r="J20" s="621" t="s">
        <v>930</v>
      </c>
      <c r="K20" s="602"/>
      <c r="L20" s="602"/>
      <c r="M20" s="595"/>
      <c r="N20" s="602"/>
      <c r="O20" s="602"/>
      <c r="P20" s="595"/>
      <c r="Q20" s="590" t="s">
        <v>933</v>
      </c>
      <c r="R20" s="595"/>
      <c r="S20" s="595"/>
      <c r="T20" s="595"/>
      <c r="U20" s="595"/>
      <c r="V20" s="785">
        <v>1.54</v>
      </c>
      <c r="W20" s="785"/>
      <c r="X20" s="621" t="s">
        <v>930</v>
      </c>
      <c r="Y20" s="602"/>
      <c r="Z20" s="602"/>
      <c r="AA20" s="595"/>
      <c r="AB20" s="602"/>
      <c r="AC20" s="602"/>
      <c r="AD20" s="602"/>
      <c r="AE20" s="595"/>
      <c r="AH20" s="650"/>
      <c r="AI20" s="648"/>
      <c r="AJ20" s="648"/>
      <c r="AK20" s="648"/>
      <c r="AL20" s="648"/>
      <c r="AM20" s="652"/>
      <c r="AN20" s="652"/>
      <c r="AO20" s="653"/>
      <c r="AP20" s="652"/>
      <c r="AQ20" s="652"/>
      <c r="AR20" s="648"/>
    </row>
    <row r="21" spans="2:44">
      <c r="B21" s="594"/>
      <c r="C21" s="590"/>
      <c r="D21" s="595"/>
      <c r="E21" s="595"/>
      <c r="F21" s="595"/>
      <c r="G21" s="595"/>
      <c r="H21" s="785">
        <f>TAN(H20/$R$13)*180/PI()</f>
        <v>0.62848318520613744</v>
      </c>
      <c r="I21" s="785"/>
      <c r="J21" s="621" t="s">
        <v>974</v>
      </c>
      <c r="K21" s="602"/>
      <c r="L21" s="786">
        <f t="shared" ref="L21:L30" si="0">H21*PI()/180</f>
        <v>1.0969100875268416E-2</v>
      </c>
      <c r="M21" s="786"/>
      <c r="N21" s="601" t="s">
        <v>977</v>
      </c>
      <c r="O21" s="602"/>
      <c r="P21" s="595"/>
      <c r="Q21" s="590"/>
      <c r="R21" s="595"/>
      <c r="S21" s="595"/>
      <c r="T21" s="595"/>
      <c r="U21" s="595"/>
      <c r="V21" s="785">
        <f>TAN(V20/$R$13)*180/PI()</f>
        <v>0.62848318520613744</v>
      </c>
      <c r="W21" s="785"/>
      <c r="X21" s="621" t="s">
        <v>974</v>
      </c>
      <c r="Y21" s="602"/>
      <c r="Z21" s="786">
        <f>V21*PI()/180</f>
        <v>1.0969100875268416E-2</v>
      </c>
      <c r="AA21" s="786"/>
      <c r="AB21" s="601" t="s">
        <v>977</v>
      </c>
      <c r="AC21" s="602"/>
      <c r="AD21" s="602"/>
      <c r="AE21" s="595"/>
      <c r="AH21" s="650"/>
      <c r="AI21" s="648"/>
      <c r="AJ21" s="648"/>
      <c r="AK21" s="648"/>
      <c r="AL21" s="648"/>
      <c r="AM21" s="654"/>
      <c r="AN21" s="654"/>
      <c r="AO21" s="653"/>
      <c r="AP21" s="652"/>
      <c r="AQ21" s="652"/>
      <c r="AR21" s="648"/>
    </row>
    <row r="22" spans="2:44">
      <c r="B22" s="594"/>
      <c r="C22" s="590" t="s">
        <v>934</v>
      </c>
      <c r="D22" s="595"/>
      <c r="E22" s="595"/>
      <c r="F22" s="595"/>
      <c r="G22" s="595"/>
      <c r="H22" s="785">
        <v>-0.17580000000000001</v>
      </c>
      <c r="I22" s="785"/>
      <c r="J22" s="621" t="s">
        <v>974</v>
      </c>
      <c r="K22" s="602"/>
      <c r="L22" s="786">
        <f t="shared" si="0"/>
        <v>-3.0682888250060311E-3</v>
      </c>
      <c r="M22" s="786"/>
      <c r="N22" s="601" t="s">
        <v>977</v>
      </c>
      <c r="O22" s="602"/>
      <c r="P22" s="595"/>
      <c r="Q22" s="590" t="s">
        <v>934</v>
      </c>
      <c r="R22" s="595"/>
      <c r="S22" s="595"/>
      <c r="T22" s="595"/>
      <c r="U22" s="595"/>
      <c r="V22" s="785">
        <v>-0.17580000000000001</v>
      </c>
      <c r="W22" s="785"/>
      <c r="X22" s="621" t="s">
        <v>974</v>
      </c>
      <c r="Y22" s="602"/>
      <c r="Z22" s="786">
        <f t="shared" ref="Z22:Z30" si="1">V22*PI()/180</f>
        <v>-3.0682888250060311E-3</v>
      </c>
      <c r="AA22" s="786"/>
      <c r="AB22" s="601" t="s">
        <v>977</v>
      </c>
      <c r="AC22" s="602"/>
      <c r="AD22" s="602"/>
      <c r="AE22" s="596"/>
      <c r="AH22" s="650"/>
      <c r="AI22" s="648"/>
      <c r="AJ22" s="648"/>
      <c r="AK22" s="648"/>
      <c r="AL22" s="648"/>
      <c r="AM22" s="652"/>
      <c r="AN22" s="652"/>
      <c r="AO22" s="653"/>
      <c r="AP22" s="652"/>
      <c r="AQ22" s="652"/>
      <c r="AR22" s="648"/>
    </row>
    <row r="23" spans="2:44">
      <c r="B23" s="677"/>
      <c r="C23" s="590" t="s">
        <v>889</v>
      </c>
      <c r="D23" s="595"/>
      <c r="E23" s="595"/>
      <c r="F23" s="595"/>
      <c r="G23" s="595"/>
      <c r="H23" s="785">
        <v>-0.13350000000000001</v>
      </c>
      <c r="I23" s="785"/>
      <c r="J23" s="621" t="s">
        <v>974</v>
      </c>
      <c r="K23" s="602"/>
      <c r="L23" s="786">
        <f t="shared" si="0"/>
        <v>-2.3300145514124301E-3</v>
      </c>
      <c r="M23" s="786"/>
      <c r="N23" s="601" t="s">
        <v>977</v>
      </c>
      <c r="O23" s="602"/>
      <c r="P23" s="595"/>
      <c r="Q23" s="590" t="s">
        <v>889</v>
      </c>
      <c r="R23" s="595"/>
      <c r="S23" s="595"/>
      <c r="T23" s="595"/>
      <c r="U23" s="595"/>
      <c r="V23" s="785">
        <v>-0.16489999999999999</v>
      </c>
      <c r="W23" s="785"/>
      <c r="X23" s="621" t="s">
        <v>974</v>
      </c>
      <c r="Y23" s="602"/>
      <c r="Z23" s="786">
        <f t="shared" si="1"/>
        <v>-2.8780479365386495E-3</v>
      </c>
      <c r="AA23" s="786"/>
      <c r="AB23" s="601" t="s">
        <v>977</v>
      </c>
      <c r="AC23" s="602"/>
      <c r="AD23" s="602"/>
      <c r="AE23" s="595"/>
      <c r="AH23" s="650"/>
      <c r="AI23" s="648"/>
      <c r="AJ23" s="648"/>
      <c r="AK23" s="648"/>
      <c r="AL23" s="648"/>
      <c r="AM23" s="652"/>
      <c r="AN23" s="652"/>
      <c r="AO23" s="653"/>
      <c r="AP23" s="655"/>
      <c r="AQ23" s="655"/>
      <c r="AR23" s="648"/>
    </row>
    <row r="24" spans="2:44">
      <c r="B24" s="594"/>
      <c r="C24" s="590" t="s">
        <v>935</v>
      </c>
      <c r="D24" s="595"/>
      <c r="E24" s="595"/>
      <c r="F24" s="595"/>
      <c r="G24" s="595"/>
      <c r="H24" s="785">
        <v>-1.3899999999999999E-2</v>
      </c>
      <c r="I24" s="785"/>
      <c r="J24" s="621" t="s">
        <v>974</v>
      </c>
      <c r="K24" s="603"/>
      <c r="L24" s="786">
        <f t="shared" si="0"/>
        <v>-2.4260076602721178E-4</v>
      </c>
      <c r="M24" s="786"/>
      <c r="N24" s="601" t="s">
        <v>977</v>
      </c>
      <c r="O24" s="603"/>
      <c r="P24" s="595"/>
      <c r="Q24" s="590" t="s">
        <v>935</v>
      </c>
      <c r="R24" s="595"/>
      <c r="S24" s="595"/>
      <c r="T24" s="595"/>
      <c r="U24" s="595"/>
      <c r="V24" s="785">
        <v>-1.8100000000000002E-2</v>
      </c>
      <c r="W24" s="785"/>
      <c r="X24" s="621" t="s">
        <v>974</v>
      </c>
      <c r="Y24" s="603"/>
      <c r="Z24" s="786">
        <f t="shared" si="1"/>
        <v>-3.1590459461097368E-4</v>
      </c>
      <c r="AA24" s="786"/>
      <c r="AB24" s="601" t="s">
        <v>977</v>
      </c>
      <c r="AC24" s="603"/>
      <c r="AD24" s="603"/>
      <c r="AE24" s="595"/>
      <c r="AH24" s="650"/>
      <c r="AI24" s="648"/>
      <c r="AJ24" s="648"/>
      <c r="AK24" s="648"/>
      <c r="AL24" s="648"/>
      <c r="AM24" s="656"/>
      <c r="AN24" s="656"/>
      <c r="AO24" s="653"/>
      <c r="AP24" s="655"/>
      <c r="AQ24" s="655"/>
      <c r="AR24" s="648"/>
    </row>
    <row r="25" spans="2:44">
      <c r="B25" s="594"/>
      <c r="C25" s="590" t="s">
        <v>936</v>
      </c>
      <c r="D25" s="595"/>
      <c r="E25" s="595"/>
      <c r="F25" s="595"/>
      <c r="G25" s="595"/>
      <c r="H25" s="785">
        <f>-0.0023/1.85</f>
        <v>-1.2432432432432433E-3</v>
      </c>
      <c r="I25" s="785"/>
      <c r="J25" s="621" t="s">
        <v>974</v>
      </c>
      <c r="K25" s="603"/>
      <c r="L25" s="786">
        <f t="shared" si="0"/>
        <v>-2.169868799776734E-5</v>
      </c>
      <c r="M25" s="786"/>
      <c r="N25" s="601" t="s">
        <v>977</v>
      </c>
      <c r="O25" s="603"/>
      <c r="P25" s="595"/>
      <c r="Q25" s="590" t="s">
        <v>936</v>
      </c>
      <c r="R25" s="595"/>
      <c r="S25" s="595"/>
      <c r="T25" s="595"/>
      <c r="U25" s="595"/>
      <c r="V25" s="785">
        <f>-0.0045/1.85</f>
        <v>-2.4324324324324323E-3</v>
      </c>
      <c r="W25" s="785"/>
      <c r="X25" s="621" t="s">
        <v>974</v>
      </c>
      <c r="Y25" s="603"/>
      <c r="Z25" s="786">
        <f t="shared" si="1"/>
        <v>-4.2453954778240446E-5</v>
      </c>
      <c r="AA25" s="786"/>
      <c r="AB25" s="601" t="s">
        <v>977</v>
      </c>
      <c r="AC25" s="603"/>
      <c r="AD25" s="603"/>
      <c r="AE25" s="595"/>
      <c r="AH25" s="650"/>
      <c r="AI25" s="648"/>
      <c r="AJ25" s="648"/>
      <c r="AK25" s="648"/>
      <c r="AL25" s="648"/>
      <c r="AM25" s="652"/>
      <c r="AN25" s="652"/>
      <c r="AO25" s="653"/>
      <c r="AP25" s="655"/>
      <c r="AQ25" s="655"/>
      <c r="AR25" s="648"/>
    </row>
    <row r="26" spans="2:44">
      <c r="B26" s="594"/>
      <c r="C26" s="590" t="s">
        <v>937</v>
      </c>
      <c r="D26" s="595"/>
      <c r="E26" s="595"/>
      <c r="F26" s="595"/>
      <c r="G26" s="595"/>
      <c r="H26" s="785">
        <v>-7.1999999999999998E-3</v>
      </c>
      <c r="I26" s="785"/>
      <c r="J26" s="621" t="s">
        <v>974</v>
      </c>
      <c r="K26" s="603"/>
      <c r="L26" s="786">
        <f t="shared" si="0"/>
        <v>-1.2566370614359171E-4</v>
      </c>
      <c r="M26" s="786"/>
      <c r="N26" s="601" t="s">
        <v>977</v>
      </c>
      <c r="O26" s="603"/>
      <c r="P26" s="595"/>
      <c r="Q26" s="590" t="s">
        <v>937</v>
      </c>
      <c r="R26" s="595"/>
      <c r="S26" s="595"/>
      <c r="T26" s="595"/>
      <c r="U26" s="595"/>
      <c r="V26" s="785">
        <v>-1.2699999999999999E-2</v>
      </c>
      <c r="W26" s="785"/>
      <c r="X26" s="621" t="s">
        <v>974</v>
      </c>
      <c r="Y26" s="603"/>
      <c r="Z26" s="786">
        <f t="shared" si="1"/>
        <v>-2.2165681500327985E-4</v>
      </c>
      <c r="AA26" s="786"/>
      <c r="AB26" s="601" t="s">
        <v>977</v>
      </c>
      <c r="AC26" s="603"/>
      <c r="AD26" s="603"/>
      <c r="AE26" s="595"/>
      <c r="AH26" s="650"/>
      <c r="AI26" s="648"/>
      <c r="AJ26" s="648"/>
      <c r="AK26" s="648"/>
      <c r="AL26" s="648"/>
      <c r="AM26" s="652"/>
      <c r="AN26" s="652"/>
      <c r="AO26" s="653"/>
      <c r="AP26" s="655"/>
      <c r="AQ26" s="655"/>
      <c r="AR26" s="648"/>
    </row>
    <row r="27" spans="2:44">
      <c r="B27" s="677"/>
      <c r="C27" s="590" t="s">
        <v>938</v>
      </c>
      <c r="D27" s="595"/>
      <c r="E27" s="595"/>
      <c r="F27" s="595"/>
      <c r="G27" s="595"/>
      <c r="H27" s="785">
        <v>-4.5900000000000003E-2</v>
      </c>
      <c r="I27" s="785"/>
      <c r="J27" s="621" t="s">
        <v>974</v>
      </c>
      <c r="K27" s="603"/>
      <c r="L27" s="786">
        <f t="shared" si="0"/>
        <v>-8.0110612666539735E-4</v>
      </c>
      <c r="M27" s="786"/>
      <c r="N27" s="601" t="s">
        <v>977</v>
      </c>
      <c r="O27" s="603"/>
      <c r="P27" s="595"/>
      <c r="Q27" s="590" t="s">
        <v>938</v>
      </c>
      <c r="R27" s="595"/>
      <c r="S27" s="595"/>
      <c r="T27" s="595"/>
      <c r="U27" s="595"/>
      <c r="V27" s="785">
        <v>-4.5900000000000003E-2</v>
      </c>
      <c r="W27" s="785"/>
      <c r="X27" s="621" t="s">
        <v>974</v>
      </c>
      <c r="Y27" s="603"/>
      <c r="Z27" s="786">
        <f t="shared" si="1"/>
        <v>-8.0110612666539735E-4</v>
      </c>
      <c r="AA27" s="786"/>
      <c r="AB27" s="601" t="s">
        <v>977</v>
      </c>
      <c r="AC27" s="603"/>
      <c r="AD27" s="603"/>
      <c r="AE27" s="595"/>
      <c r="AH27" s="650"/>
      <c r="AI27" s="648"/>
      <c r="AJ27" s="648"/>
      <c r="AK27" s="648"/>
      <c r="AL27" s="648"/>
      <c r="AM27" s="652"/>
      <c r="AN27" s="652"/>
      <c r="AO27" s="653"/>
      <c r="AP27" s="655"/>
      <c r="AQ27" s="655"/>
      <c r="AR27" s="648"/>
    </row>
    <row r="28" spans="2:44">
      <c r="B28" s="594"/>
      <c r="C28" s="590" t="s">
        <v>939</v>
      </c>
      <c r="D28" s="595"/>
      <c r="E28" s="595"/>
      <c r="F28" s="595"/>
      <c r="G28" s="595"/>
      <c r="H28" s="785">
        <f>-0.0295</f>
        <v>-2.9499999999999998E-2</v>
      </c>
      <c r="I28" s="785"/>
      <c r="J28" s="621" t="s">
        <v>974</v>
      </c>
      <c r="K28" s="621"/>
      <c r="L28" s="786">
        <f t="shared" si="0"/>
        <v>-5.1487212933832714E-4</v>
      </c>
      <c r="M28" s="786"/>
      <c r="N28" s="601" t="s">
        <v>977</v>
      </c>
      <c r="O28" s="603"/>
      <c r="P28" s="595"/>
      <c r="Q28" s="590" t="s">
        <v>939</v>
      </c>
      <c r="R28" s="595"/>
      <c r="S28" s="595"/>
      <c r="T28" s="595"/>
      <c r="U28" s="595"/>
      <c r="V28" s="785">
        <f>-0.0295</f>
        <v>-2.9499999999999998E-2</v>
      </c>
      <c r="W28" s="785"/>
      <c r="X28" s="621" t="s">
        <v>974</v>
      </c>
      <c r="Y28" s="621"/>
      <c r="Z28" s="786">
        <f t="shared" si="1"/>
        <v>-5.1487212933832714E-4</v>
      </c>
      <c r="AA28" s="786"/>
      <c r="AB28" s="601" t="s">
        <v>977</v>
      </c>
      <c r="AC28" s="603"/>
      <c r="AD28" s="603"/>
      <c r="AE28" s="595"/>
      <c r="AH28" s="650"/>
      <c r="AI28" s="648"/>
      <c r="AJ28" s="648"/>
      <c r="AK28" s="648"/>
      <c r="AL28" s="648"/>
      <c r="AM28" s="652"/>
      <c r="AN28" s="652"/>
      <c r="AO28" s="653"/>
      <c r="AP28" s="655"/>
      <c r="AQ28" s="655"/>
      <c r="AR28" s="648"/>
    </row>
    <row r="29" spans="2:44">
      <c r="B29" s="594"/>
      <c r="C29" s="590" t="s">
        <v>940</v>
      </c>
      <c r="D29" s="595"/>
      <c r="E29" s="595"/>
      <c r="F29" s="595"/>
      <c r="G29" s="595"/>
      <c r="H29" s="785">
        <f>-0.0151-0.0105</f>
        <v>-2.5600000000000001E-2</v>
      </c>
      <c r="I29" s="785"/>
      <c r="J29" s="621" t="s">
        <v>974</v>
      </c>
      <c r="K29" s="603"/>
      <c r="L29" s="786">
        <f t="shared" si="0"/>
        <v>-4.4680428851054832E-4</v>
      </c>
      <c r="M29" s="786"/>
      <c r="N29" s="601" t="s">
        <v>977</v>
      </c>
      <c r="O29" s="603"/>
      <c r="P29" s="595"/>
      <c r="Q29" s="590" t="s">
        <v>940</v>
      </c>
      <c r="R29" s="595"/>
      <c r="S29" s="595"/>
      <c r="T29" s="595"/>
      <c r="U29" s="595"/>
      <c r="V29" s="785">
        <f>-0.0151-0.0105</f>
        <v>-2.5600000000000001E-2</v>
      </c>
      <c r="W29" s="785"/>
      <c r="X29" s="621" t="s">
        <v>974</v>
      </c>
      <c r="Y29" s="603"/>
      <c r="Z29" s="786">
        <f t="shared" si="1"/>
        <v>-4.4680428851054832E-4</v>
      </c>
      <c r="AA29" s="786"/>
      <c r="AB29" s="601" t="s">
        <v>977</v>
      </c>
      <c r="AC29" s="603"/>
      <c r="AD29" s="603"/>
      <c r="AE29" s="595"/>
      <c r="AH29" s="650"/>
      <c r="AI29" s="648"/>
      <c r="AJ29" s="648"/>
      <c r="AK29" s="648"/>
      <c r="AL29" s="648"/>
      <c r="AM29" s="652"/>
      <c r="AN29" s="652"/>
      <c r="AO29" s="653"/>
      <c r="AP29" s="655"/>
      <c r="AQ29" s="655"/>
      <c r="AR29" s="648"/>
    </row>
    <row r="30" spans="2:44">
      <c r="B30" s="594"/>
      <c r="C30" s="590" t="s">
        <v>941</v>
      </c>
      <c r="D30" s="595"/>
      <c r="E30" s="595"/>
      <c r="F30" s="595"/>
      <c r="G30" s="595"/>
      <c r="H30" s="785">
        <f>-0.0177</f>
        <v>-1.77E-2</v>
      </c>
      <c r="I30" s="785"/>
      <c r="J30" s="621" t="s">
        <v>974</v>
      </c>
      <c r="K30" s="603"/>
      <c r="L30" s="786">
        <f t="shared" si="0"/>
        <v>-3.0892327760299632E-4</v>
      </c>
      <c r="M30" s="786"/>
      <c r="N30" s="601" t="s">
        <v>977</v>
      </c>
      <c r="O30" s="603"/>
      <c r="P30" s="595"/>
      <c r="Q30" s="590" t="s">
        <v>941</v>
      </c>
      <c r="R30" s="595"/>
      <c r="S30" s="595"/>
      <c r="T30" s="595"/>
      <c r="U30" s="595"/>
      <c r="V30" s="785">
        <f>-0.0177</f>
        <v>-1.77E-2</v>
      </c>
      <c r="W30" s="785"/>
      <c r="X30" s="621" t="s">
        <v>974</v>
      </c>
      <c r="Y30" s="603"/>
      <c r="Z30" s="786">
        <f t="shared" si="1"/>
        <v>-3.0892327760299632E-4</v>
      </c>
      <c r="AA30" s="786"/>
      <c r="AB30" s="601" t="s">
        <v>977</v>
      </c>
      <c r="AC30" s="603"/>
      <c r="AD30" s="603"/>
      <c r="AE30" s="595"/>
      <c r="AH30" s="650"/>
      <c r="AI30" s="648"/>
      <c r="AJ30" s="648"/>
      <c r="AK30" s="648"/>
      <c r="AL30" s="648"/>
      <c r="AM30" s="655"/>
      <c r="AN30" s="655"/>
      <c r="AO30" s="648"/>
      <c r="AP30" s="651"/>
      <c r="AQ30" s="651"/>
      <c r="AR30" s="651"/>
    </row>
    <row r="31" spans="2:44">
      <c r="B31" s="594"/>
      <c r="C31" s="590"/>
      <c r="D31" s="595"/>
      <c r="E31" s="595"/>
      <c r="F31" s="595"/>
      <c r="G31" s="595"/>
      <c r="H31" s="603"/>
      <c r="I31" s="603"/>
      <c r="J31" s="595"/>
      <c r="K31" s="601"/>
      <c r="L31" s="601"/>
      <c r="M31" s="601"/>
      <c r="N31" s="603"/>
      <c r="O31" s="603"/>
      <c r="P31" s="595"/>
      <c r="Q31" s="590"/>
      <c r="R31" s="595"/>
      <c r="S31" s="595"/>
      <c r="T31" s="595"/>
      <c r="U31" s="595"/>
      <c r="V31" s="603"/>
      <c r="W31" s="603"/>
      <c r="X31" s="595"/>
      <c r="Y31" s="601"/>
      <c r="Z31" s="601"/>
      <c r="AA31" s="601"/>
      <c r="AB31" s="603"/>
      <c r="AC31" s="603"/>
      <c r="AD31" s="603"/>
      <c r="AE31" s="595"/>
      <c r="AH31" s="650"/>
      <c r="AI31" s="648"/>
      <c r="AJ31" s="648"/>
      <c r="AK31" s="648"/>
      <c r="AL31" s="648"/>
      <c r="AM31" s="651"/>
      <c r="AN31" s="651"/>
      <c r="AO31" s="648"/>
      <c r="AP31" s="651"/>
      <c r="AQ31" s="651"/>
      <c r="AR31" s="651"/>
    </row>
    <row r="32" spans="2:44">
      <c r="B32" s="594"/>
      <c r="C32" s="590" t="s">
        <v>943</v>
      </c>
      <c r="D32" s="595"/>
      <c r="E32" s="595"/>
      <c r="F32" s="595"/>
      <c r="G32" s="595"/>
      <c r="H32" s="601"/>
      <c r="I32" s="601"/>
      <c r="J32" s="595"/>
      <c r="L32" s="786">
        <f>L21</f>
        <v>1.0969100875268416E-2</v>
      </c>
      <c r="M32" s="786"/>
      <c r="N32" s="601" t="s">
        <v>977</v>
      </c>
      <c r="O32" s="603"/>
      <c r="P32" s="595"/>
      <c r="Q32" s="590" t="s">
        <v>943</v>
      </c>
      <c r="R32" s="595"/>
      <c r="S32" s="595"/>
      <c r="T32" s="595"/>
      <c r="U32" s="595"/>
      <c r="V32" s="601"/>
      <c r="W32" s="601"/>
      <c r="X32" s="595"/>
      <c r="Z32" s="786">
        <f>Z21</f>
        <v>1.0969100875268416E-2</v>
      </c>
      <c r="AA32" s="786"/>
      <c r="AB32" s="601" t="s">
        <v>977</v>
      </c>
      <c r="AC32" s="603"/>
      <c r="AD32" s="603"/>
      <c r="AE32" s="595"/>
      <c r="AH32" s="650"/>
      <c r="AI32" s="648"/>
      <c r="AJ32" s="648"/>
      <c r="AK32" s="648"/>
      <c r="AL32" s="648"/>
      <c r="AM32" s="651"/>
      <c r="AN32" s="651"/>
      <c r="AO32" s="648"/>
      <c r="AP32" s="651"/>
      <c r="AQ32" s="651"/>
      <c r="AR32" s="651"/>
    </row>
    <row r="33" spans="2:44">
      <c r="B33" s="594"/>
      <c r="C33" s="590" t="s">
        <v>944</v>
      </c>
      <c r="D33" s="595"/>
      <c r="E33" s="595"/>
      <c r="F33" s="595"/>
      <c r="G33" s="595"/>
      <c r="J33" s="595"/>
      <c r="L33" s="786">
        <f>L22+L24+L26+L28</f>
        <v>-3.9514254265151615E-3</v>
      </c>
      <c r="M33" s="786"/>
      <c r="N33" s="601" t="s">
        <v>977</v>
      </c>
      <c r="O33" s="603"/>
      <c r="P33" s="595"/>
      <c r="Q33" s="590" t="s">
        <v>944</v>
      </c>
      <c r="R33" s="595"/>
      <c r="S33" s="595"/>
      <c r="T33" s="595"/>
      <c r="U33" s="595"/>
      <c r="X33" s="595"/>
      <c r="Z33" s="786">
        <f>Z22+Z24+Z26+Z28</f>
        <v>-4.1207223639586118E-3</v>
      </c>
      <c r="AA33" s="786"/>
      <c r="AB33" s="601" t="s">
        <v>977</v>
      </c>
      <c r="AC33" s="603"/>
      <c r="AD33" s="603"/>
      <c r="AE33" s="595"/>
      <c r="AH33" s="650"/>
      <c r="AI33" s="648"/>
      <c r="AJ33" s="648"/>
      <c r="AK33" s="648"/>
      <c r="AL33" s="648"/>
      <c r="AM33" s="651"/>
      <c r="AN33" s="651"/>
      <c r="AO33" s="648"/>
      <c r="AP33" s="651"/>
      <c r="AQ33" s="651"/>
      <c r="AR33" s="651"/>
    </row>
    <row r="34" spans="2:44">
      <c r="B34" s="594"/>
      <c r="C34" s="590" t="s">
        <v>945</v>
      </c>
      <c r="D34" s="595"/>
      <c r="E34" s="595"/>
      <c r="F34" s="595"/>
      <c r="G34" s="595"/>
      <c r="J34" s="595"/>
      <c r="L34" s="786">
        <f>L23+L25+L27</f>
        <v>-3.1528193660755946E-3</v>
      </c>
      <c r="M34" s="786"/>
      <c r="N34" s="601" t="s">
        <v>977</v>
      </c>
      <c r="O34" s="603"/>
      <c r="P34" s="595"/>
      <c r="Q34" s="590" t="s">
        <v>945</v>
      </c>
      <c r="R34" s="595"/>
      <c r="S34" s="595"/>
      <c r="T34" s="595"/>
      <c r="U34" s="595"/>
      <c r="X34" s="595"/>
      <c r="Z34" s="786">
        <f>Z23+Z25+Z27</f>
        <v>-3.721608017982287E-3</v>
      </c>
      <c r="AA34" s="786"/>
      <c r="AB34" s="601" t="s">
        <v>977</v>
      </c>
      <c r="AC34" s="603"/>
      <c r="AD34" s="603"/>
      <c r="AE34" s="595"/>
      <c r="AH34" s="650"/>
      <c r="AI34" s="648"/>
      <c r="AJ34" s="648"/>
      <c r="AK34" s="648"/>
      <c r="AL34" s="648"/>
      <c r="AM34" s="651"/>
      <c r="AN34" s="651"/>
      <c r="AO34" s="648"/>
      <c r="AP34" s="651"/>
      <c r="AQ34" s="651"/>
      <c r="AR34" s="651"/>
    </row>
    <row r="35" spans="2:44">
      <c r="B35" s="594"/>
      <c r="C35" s="590" t="s">
        <v>946</v>
      </c>
      <c r="D35" s="595"/>
      <c r="E35" s="595"/>
      <c r="F35" s="595"/>
      <c r="G35" s="595"/>
      <c r="J35" s="595"/>
      <c r="L35" s="786">
        <f>L29+L30</f>
        <v>-7.5572756611354459E-4</v>
      </c>
      <c r="M35" s="786"/>
      <c r="N35" s="601" t="s">
        <v>977</v>
      </c>
      <c r="O35" s="603"/>
      <c r="P35" s="595"/>
      <c r="Q35" s="590" t="s">
        <v>946</v>
      </c>
      <c r="R35" s="595"/>
      <c r="S35" s="595"/>
      <c r="T35" s="595"/>
      <c r="U35" s="595"/>
      <c r="X35" s="595"/>
      <c r="Z35" s="786">
        <f>Z29+Z30</f>
        <v>-7.5572756611354459E-4</v>
      </c>
      <c r="AA35" s="786"/>
      <c r="AB35" s="601" t="s">
        <v>977</v>
      </c>
      <c r="AC35" s="603"/>
      <c r="AD35" s="603"/>
      <c r="AE35" s="595"/>
      <c r="AH35" s="650"/>
      <c r="AI35" s="648"/>
      <c r="AJ35" s="648"/>
      <c r="AK35" s="648"/>
      <c r="AL35" s="648"/>
      <c r="AM35" s="651"/>
      <c r="AN35" s="651"/>
      <c r="AO35" s="648"/>
      <c r="AP35" s="651"/>
      <c r="AQ35" s="651"/>
      <c r="AR35" s="651"/>
    </row>
    <row r="36" spans="2:44">
      <c r="B36" s="594"/>
      <c r="C36" s="590" t="s">
        <v>947</v>
      </c>
      <c r="D36" s="595"/>
      <c r="E36" s="595"/>
      <c r="F36" s="595"/>
      <c r="G36" s="595"/>
      <c r="H36" s="601"/>
      <c r="I36" s="601"/>
      <c r="J36" s="595"/>
      <c r="L36" s="786">
        <f>0</f>
        <v>0</v>
      </c>
      <c r="M36" s="786"/>
      <c r="N36" s="601" t="s">
        <v>977</v>
      </c>
      <c r="O36" s="603"/>
      <c r="P36" s="595"/>
      <c r="Q36" s="590" t="s">
        <v>947</v>
      </c>
      <c r="R36" s="595"/>
      <c r="S36" s="595"/>
      <c r="T36" s="595"/>
      <c r="U36" s="595"/>
      <c r="V36" s="601"/>
      <c r="W36" s="601"/>
      <c r="X36" s="595"/>
      <c r="Z36" s="786">
        <f>0</f>
        <v>0</v>
      </c>
      <c r="AA36" s="786"/>
      <c r="AB36" s="601" t="s">
        <v>977</v>
      </c>
      <c r="AC36" s="603"/>
      <c r="AD36" s="603"/>
      <c r="AE36" s="595"/>
      <c r="AH36" s="646"/>
      <c r="AI36" s="646"/>
      <c r="AJ36" s="646"/>
      <c r="AK36" s="646"/>
      <c r="AL36" s="646"/>
      <c r="AM36" s="646"/>
      <c r="AN36" s="646"/>
      <c r="AO36" s="646"/>
      <c r="AP36" s="646"/>
      <c r="AQ36" s="646"/>
      <c r="AR36" s="646"/>
    </row>
    <row r="37" spans="2:44">
      <c r="B37" s="594"/>
      <c r="C37" s="590"/>
      <c r="D37" s="595"/>
      <c r="E37" s="595"/>
      <c r="F37" s="595"/>
      <c r="G37" s="595"/>
      <c r="H37" s="595"/>
      <c r="I37" s="595"/>
      <c r="J37" s="595"/>
      <c r="K37" s="595"/>
      <c r="L37" s="595"/>
      <c r="M37" s="595"/>
      <c r="N37" s="603"/>
      <c r="O37" s="603"/>
      <c r="P37" s="595"/>
      <c r="R37" s="590"/>
      <c r="S37" s="595"/>
      <c r="T37" s="595"/>
      <c r="U37" s="595"/>
      <c r="V37" s="595"/>
      <c r="W37" s="603"/>
      <c r="X37" s="603"/>
      <c r="Y37" s="595"/>
      <c r="Z37" s="603"/>
      <c r="AA37" s="603"/>
      <c r="AB37" s="595"/>
      <c r="AC37" s="603"/>
      <c r="AD37" s="603"/>
      <c r="AE37" s="595"/>
      <c r="AH37" s="646"/>
      <c r="AI37" s="646"/>
      <c r="AJ37" s="646"/>
      <c r="AK37" s="646"/>
      <c r="AL37" s="646"/>
      <c r="AM37" s="646"/>
      <c r="AN37" s="646"/>
      <c r="AO37" s="646"/>
      <c r="AP37" s="646"/>
      <c r="AQ37" s="646"/>
      <c r="AR37" s="646"/>
    </row>
    <row r="38" spans="2:44">
      <c r="B38" s="594"/>
      <c r="C38" s="590"/>
      <c r="D38" s="595"/>
      <c r="E38" s="595"/>
      <c r="F38" s="595"/>
      <c r="G38" s="595"/>
      <c r="H38" s="595"/>
      <c r="I38" s="595"/>
      <c r="J38" s="595"/>
      <c r="K38" s="595"/>
      <c r="L38" s="595"/>
      <c r="M38" s="595"/>
      <c r="N38" s="603"/>
      <c r="O38" s="603"/>
      <c r="P38" s="595"/>
      <c r="R38" s="590"/>
      <c r="S38" s="595"/>
      <c r="T38" s="595"/>
      <c r="U38" s="595"/>
      <c r="V38" s="595"/>
      <c r="W38" s="603"/>
      <c r="X38" s="603"/>
      <c r="Y38" s="595"/>
      <c r="Z38" s="603"/>
      <c r="AA38" s="603"/>
      <c r="AB38" s="595"/>
      <c r="AC38" s="603"/>
      <c r="AD38" s="603"/>
      <c r="AE38" s="595"/>
      <c r="AH38" s="646"/>
      <c r="AI38" s="646"/>
      <c r="AJ38" s="646"/>
      <c r="AK38" s="646"/>
      <c r="AL38" s="646"/>
      <c r="AM38" s="646"/>
      <c r="AN38" s="646"/>
      <c r="AO38" s="646"/>
      <c r="AP38" s="646"/>
      <c r="AQ38" s="646"/>
      <c r="AR38" s="646"/>
    </row>
    <row r="39" spans="2:44">
      <c r="B39" s="594"/>
      <c r="C39" s="590" t="s">
        <v>948</v>
      </c>
      <c r="D39" s="595"/>
      <c r="E39" s="595"/>
      <c r="F39" s="595"/>
      <c r="G39" s="595"/>
      <c r="H39" s="601" t="s">
        <v>976</v>
      </c>
      <c r="I39" s="601"/>
      <c r="J39" s="595"/>
      <c r="K39" s="595"/>
      <c r="L39" s="601" t="s">
        <v>942</v>
      </c>
      <c r="M39" s="596"/>
      <c r="N39" s="601"/>
      <c r="O39" s="603"/>
      <c r="P39" s="595"/>
      <c r="Q39" s="590" t="s">
        <v>880</v>
      </c>
      <c r="R39" s="595"/>
      <c r="S39" s="595"/>
      <c r="T39" s="595"/>
      <c r="U39" s="595"/>
      <c r="V39" s="601" t="s">
        <v>976</v>
      </c>
      <c r="W39" s="601"/>
      <c r="X39" s="595"/>
      <c r="Y39" s="595"/>
      <c r="Z39" s="601" t="s">
        <v>942</v>
      </c>
      <c r="AA39" s="596"/>
      <c r="AB39" s="601"/>
      <c r="AC39" s="603"/>
      <c r="AD39" s="603"/>
      <c r="AE39" s="595"/>
      <c r="AH39" s="646"/>
      <c r="AI39" s="646"/>
      <c r="AJ39" s="646"/>
      <c r="AK39" s="646"/>
      <c r="AL39" s="646"/>
      <c r="AM39" s="646"/>
      <c r="AN39" s="646"/>
      <c r="AO39" s="646"/>
      <c r="AP39" s="646"/>
      <c r="AQ39" s="646"/>
      <c r="AR39" s="646"/>
    </row>
    <row r="40" spans="2:44">
      <c r="B40" s="594"/>
      <c r="C40" s="590" t="s">
        <v>933</v>
      </c>
      <c r="D40" s="595"/>
      <c r="E40" s="595"/>
      <c r="F40" s="595"/>
      <c r="G40" s="595"/>
      <c r="H40" s="785">
        <v>1.728</v>
      </c>
      <c r="I40" s="785"/>
      <c r="J40" s="621" t="s">
        <v>930</v>
      </c>
      <c r="K40" s="602"/>
      <c r="L40" s="602"/>
      <c r="M40" s="595"/>
      <c r="N40" s="602"/>
      <c r="O40" s="603"/>
      <c r="P40" s="595"/>
      <c r="Q40" s="590" t="s">
        <v>933</v>
      </c>
      <c r="R40" s="595"/>
      <c r="S40" s="595"/>
      <c r="T40" s="595"/>
      <c r="U40" s="595"/>
      <c r="V40" s="785">
        <v>1.728</v>
      </c>
      <c r="W40" s="785"/>
      <c r="X40" s="621" t="s">
        <v>930</v>
      </c>
      <c r="Y40" s="602"/>
      <c r="Z40" s="602"/>
      <c r="AA40" s="595"/>
      <c r="AB40" s="602"/>
      <c r="AC40" s="603"/>
      <c r="AD40" s="603"/>
      <c r="AE40" s="595"/>
      <c r="AH40" s="646"/>
      <c r="AI40" s="646"/>
      <c r="AJ40" s="646"/>
      <c r="AK40" s="646"/>
      <c r="AL40" s="646"/>
      <c r="AM40" s="646"/>
      <c r="AN40" s="646"/>
      <c r="AO40" s="646"/>
      <c r="AP40" s="646"/>
      <c r="AQ40" s="646"/>
      <c r="AR40" s="646"/>
    </row>
    <row r="41" spans="2:44">
      <c r="B41" s="594"/>
      <c r="C41" s="590"/>
      <c r="D41" s="595"/>
      <c r="E41" s="595"/>
      <c r="F41" s="595"/>
      <c r="G41" s="595"/>
      <c r="H41" s="785">
        <f>TAN(H40/$R$13)*180/PI()</f>
        <v>0.70521443359655178</v>
      </c>
      <c r="I41" s="785"/>
      <c r="J41" s="621" t="s">
        <v>974</v>
      </c>
      <c r="K41" s="602"/>
      <c r="L41" s="786">
        <f t="shared" ref="L41:L50" si="2">H41*PI()/180</f>
        <v>1.2308313798846745E-2</v>
      </c>
      <c r="M41" s="786"/>
      <c r="N41" s="601" t="s">
        <v>977</v>
      </c>
      <c r="O41" s="603"/>
      <c r="P41" s="595"/>
      <c r="Q41" s="590"/>
      <c r="R41" s="595"/>
      <c r="S41" s="595"/>
      <c r="T41" s="595"/>
      <c r="U41" s="595"/>
      <c r="V41" s="785">
        <f>TAN(V40/$R$13)*180/PI()</f>
        <v>0.70521443359655178</v>
      </c>
      <c r="W41" s="785"/>
      <c r="X41" s="621" t="s">
        <v>974</v>
      </c>
      <c r="Y41" s="602"/>
      <c r="Z41" s="786">
        <f>V41*PI()/180</f>
        <v>1.2308313798846745E-2</v>
      </c>
      <c r="AA41" s="786"/>
      <c r="AB41" s="601" t="s">
        <v>977</v>
      </c>
      <c r="AC41" s="603"/>
      <c r="AD41" s="603"/>
      <c r="AE41" s="595"/>
    </row>
    <row r="42" spans="2:44">
      <c r="B42" s="594"/>
      <c r="C42" s="590" t="s">
        <v>934</v>
      </c>
      <c r="D42" s="595"/>
      <c r="E42" s="595"/>
      <c r="F42" s="595"/>
      <c r="G42" s="595"/>
      <c r="H42" s="785">
        <v>-0.17580000000000001</v>
      </c>
      <c r="I42" s="785"/>
      <c r="J42" s="621" t="s">
        <v>974</v>
      </c>
      <c r="K42" s="602"/>
      <c r="L42" s="786">
        <f t="shared" si="2"/>
        <v>-3.0682888250060311E-3</v>
      </c>
      <c r="M42" s="786"/>
      <c r="N42" s="601" t="s">
        <v>977</v>
      </c>
      <c r="O42" s="603"/>
      <c r="P42" s="595"/>
      <c r="Q42" s="590" t="s">
        <v>934</v>
      </c>
      <c r="R42" s="595"/>
      <c r="S42" s="595"/>
      <c r="T42" s="595"/>
      <c r="U42" s="595"/>
      <c r="V42" s="785">
        <v>-0.17580000000000001</v>
      </c>
      <c r="W42" s="785"/>
      <c r="X42" s="621" t="s">
        <v>974</v>
      </c>
      <c r="Y42" s="602"/>
      <c r="Z42" s="786">
        <f t="shared" ref="Z42:Z50" si="3">V42*PI()/180</f>
        <v>-3.0682888250060311E-3</v>
      </c>
      <c r="AA42" s="786"/>
      <c r="AB42" s="601" t="s">
        <v>977</v>
      </c>
      <c r="AC42" s="603"/>
      <c r="AD42" s="603"/>
      <c r="AE42" s="595"/>
    </row>
    <row r="43" spans="2:44">
      <c r="B43" s="594"/>
      <c r="C43" s="590" t="s">
        <v>889</v>
      </c>
      <c r="D43" s="595"/>
      <c r="E43" s="595"/>
      <c r="F43" s="595"/>
      <c r="G43" s="595"/>
      <c r="H43" s="785">
        <v>-0.1535</v>
      </c>
      <c r="I43" s="785"/>
      <c r="J43" s="621" t="s">
        <v>974</v>
      </c>
      <c r="K43" s="602"/>
      <c r="L43" s="786">
        <f t="shared" si="2"/>
        <v>-2.6790804018112955E-3</v>
      </c>
      <c r="M43" s="786"/>
      <c r="N43" s="601" t="s">
        <v>977</v>
      </c>
      <c r="O43" s="603"/>
      <c r="P43" s="595"/>
      <c r="Q43" s="590" t="s">
        <v>889</v>
      </c>
      <c r="R43" s="595"/>
      <c r="S43" s="595"/>
      <c r="T43" s="595"/>
      <c r="U43" s="595"/>
      <c r="V43" s="785">
        <v>-0.16489999999999999</v>
      </c>
      <c r="W43" s="785"/>
      <c r="X43" s="621" t="s">
        <v>974</v>
      </c>
      <c r="Y43" s="602"/>
      <c r="Z43" s="786">
        <f t="shared" si="3"/>
        <v>-2.8780479365386495E-3</v>
      </c>
      <c r="AA43" s="786"/>
      <c r="AB43" s="601" t="s">
        <v>977</v>
      </c>
      <c r="AC43" s="603"/>
      <c r="AD43" s="603"/>
      <c r="AE43" s="595"/>
    </row>
    <row r="44" spans="2:44">
      <c r="B44" s="594"/>
      <c r="C44" s="590" t="s">
        <v>935</v>
      </c>
      <c r="D44" s="595"/>
      <c r="E44" s="595"/>
      <c r="F44" s="595"/>
      <c r="G44" s="595"/>
      <c r="H44" s="785">
        <v>-1.66E-2</v>
      </c>
      <c r="I44" s="785"/>
      <c r="J44" s="621" t="s">
        <v>974</v>
      </c>
      <c r="K44" s="603"/>
      <c r="L44" s="786">
        <f t="shared" si="2"/>
        <v>-2.8972465583105872E-4</v>
      </c>
      <c r="M44" s="786"/>
      <c r="N44" s="601" t="s">
        <v>977</v>
      </c>
      <c r="O44" s="603"/>
      <c r="P44" s="595"/>
      <c r="Q44" s="590" t="s">
        <v>935</v>
      </c>
      <c r="R44" s="595"/>
      <c r="S44" s="595"/>
      <c r="T44" s="595"/>
      <c r="U44" s="595"/>
      <c r="V44" s="785">
        <v>-1.8100000000000002E-2</v>
      </c>
      <c r="W44" s="785"/>
      <c r="X44" s="621" t="s">
        <v>974</v>
      </c>
      <c r="Y44" s="603"/>
      <c r="Z44" s="786">
        <f t="shared" si="3"/>
        <v>-3.1590459461097368E-4</v>
      </c>
      <c r="AA44" s="786"/>
      <c r="AB44" s="601" t="s">
        <v>977</v>
      </c>
      <c r="AC44" s="603"/>
      <c r="AD44" s="603"/>
      <c r="AE44" s="595"/>
    </row>
    <row r="45" spans="2:44">
      <c r="B45" s="594"/>
      <c r="C45" s="590" t="s">
        <v>936</v>
      </c>
      <c r="D45" s="595"/>
      <c r="E45" s="595"/>
      <c r="F45" s="595"/>
      <c r="G45" s="595"/>
      <c r="H45" s="785">
        <f>-0.0023/1.85</f>
        <v>-1.2432432432432433E-3</v>
      </c>
      <c r="I45" s="785"/>
      <c r="J45" s="621" t="s">
        <v>974</v>
      </c>
      <c r="K45" s="603"/>
      <c r="L45" s="786">
        <f t="shared" si="2"/>
        <v>-2.169868799776734E-5</v>
      </c>
      <c r="M45" s="786"/>
      <c r="N45" s="601" t="s">
        <v>977</v>
      </c>
      <c r="O45" s="603"/>
      <c r="P45" s="595"/>
      <c r="Q45" s="590" t="s">
        <v>936</v>
      </c>
      <c r="R45" s="595"/>
      <c r="S45" s="595"/>
      <c r="T45" s="595"/>
      <c r="U45" s="595"/>
      <c r="V45" s="785">
        <f>-0.0045/1.85</f>
        <v>-2.4324324324324323E-3</v>
      </c>
      <c r="W45" s="785"/>
      <c r="X45" s="621" t="s">
        <v>974</v>
      </c>
      <c r="Y45" s="603"/>
      <c r="Z45" s="786">
        <f t="shared" si="3"/>
        <v>-4.2453954778240446E-5</v>
      </c>
      <c r="AA45" s="786"/>
      <c r="AB45" s="601" t="s">
        <v>977</v>
      </c>
      <c r="AC45" s="603"/>
      <c r="AD45" s="603"/>
      <c r="AE45" s="595"/>
    </row>
    <row r="46" spans="2:44">
      <c r="B46" s="594"/>
      <c r="C46" s="590" t="s">
        <v>937</v>
      </c>
      <c r="D46" s="595"/>
      <c r="E46" s="595"/>
      <c r="F46" s="595"/>
      <c r="G46" s="595"/>
      <c r="H46" s="785">
        <v>-1.8599999999999998E-2</v>
      </c>
      <c r="I46" s="785"/>
      <c r="J46" s="621" t="s">
        <v>974</v>
      </c>
      <c r="K46" s="603"/>
      <c r="L46" s="786">
        <f t="shared" si="2"/>
        <v>-3.2463124087094524E-4</v>
      </c>
      <c r="M46" s="786"/>
      <c r="N46" s="601" t="s">
        <v>977</v>
      </c>
      <c r="O46" s="603"/>
      <c r="P46" s="595"/>
      <c r="Q46" s="590" t="s">
        <v>937</v>
      </c>
      <c r="R46" s="595"/>
      <c r="S46" s="595"/>
      <c r="T46" s="595"/>
      <c r="U46" s="595"/>
      <c r="V46" s="785">
        <v>-1.5100000000000001E-2</v>
      </c>
      <c r="W46" s="785"/>
      <c r="X46" s="621" t="s">
        <v>974</v>
      </c>
      <c r="Y46" s="603"/>
      <c r="Z46" s="786">
        <f t="shared" si="3"/>
        <v>-2.6354471705114377E-4</v>
      </c>
      <c r="AA46" s="786"/>
      <c r="AB46" s="601" t="s">
        <v>977</v>
      </c>
      <c r="AC46" s="603"/>
      <c r="AD46" s="603"/>
      <c r="AE46" s="595"/>
    </row>
    <row r="47" spans="2:44">
      <c r="B47" s="594"/>
      <c r="C47" s="590" t="s">
        <v>938</v>
      </c>
      <c r="D47" s="595"/>
      <c r="E47" s="595"/>
      <c r="F47" s="595"/>
      <c r="G47" s="595"/>
      <c r="H47" s="785">
        <v>-4.5900000000000003E-2</v>
      </c>
      <c r="I47" s="785"/>
      <c r="J47" s="621" t="s">
        <v>974</v>
      </c>
      <c r="K47" s="603"/>
      <c r="L47" s="786">
        <f t="shared" si="2"/>
        <v>-8.0110612666539735E-4</v>
      </c>
      <c r="M47" s="786"/>
      <c r="N47" s="601" t="s">
        <v>977</v>
      </c>
      <c r="O47" s="603"/>
      <c r="P47" s="595"/>
      <c r="Q47" s="590" t="s">
        <v>938</v>
      </c>
      <c r="R47" s="595"/>
      <c r="S47" s="595"/>
      <c r="T47" s="595"/>
      <c r="U47" s="595"/>
      <c r="V47" s="785">
        <v>-4.5900000000000003E-2</v>
      </c>
      <c r="W47" s="785"/>
      <c r="X47" s="621" t="s">
        <v>974</v>
      </c>
      <c r="Y47" s="603"/>
      <c r="Z47" s="786">
        <f t="shared" si="3"/>
        <v>-8.0110612666539735E-4</v>
      </c>
      <c r="AA47" s="786"/>
      <c r="AB47" s="601" t="s">
        <v>977</v>
      </c>
      <c r="AC47" s="603"/>
      <c r="AD47" s="603"/>
      <c r="AE47" s="595"/>
    </row>
    <row r="48" spans="2:44">
      <c r="B48" s="594"/>
      <c r="C48" s="590" t="s">
        <v>939</v>
      </c>
      <c r="D48" s="595"/>
      <c r="E48" s="595"/>
      <c r="F48" s="595"/>
      <c r="G48" s="595"/>
      <c r="H48" s="785">
        <f>-0.0295</f>
        <v>-2.9499999999999998E-2</v>
      </c>
      <c r="I48" s="785"/>
      <c r="J48" s="621" t="s">
        <v>974</v>
      </c>
      <c r="K48" s="621"/>
      <c r="L48" s="786">
        <f t="shared" si="2"/>
        <v>-5.1487212933832714E-4</v>
      </c>
      <c r="M48" s="786"/>
      <c r="N48" s="601" t="s">
        <v>977</v>
      </c>
      <c r="O48" s="603"/>
      <c r="P48" s="595"/>
      <c r="Q48" s="590" t="s">
        <v>939</v>
      </c>
      <c r="R48" s="595"/>
      <c r="S48" s="595"/>
      <c r="T48" s="595"/>
      <c r="U48" s="595"/>
      <c r="V48" s="785">
        <f>-0.0295</f>
        <v>-2.9499999999999998E-2</v>
      </c>
      <c r="W48" s="785"/>
      <c r="X48" s="621" t="s">
        <v>974</v>
      </c>
      <c r="Y48" s="621"/>
      <c r="Z48" s="786">
        <f t="shared" si="3"/>
        <v>-5.1487212933832714E-4</v>
      </c>
      <c r="AA48" s="786"/>
      <c r="AB48" s="601" t="s">
        <v>977</v>
      </c>
      <c r="AC48" s="603"/>
      <c r="AD48" s="603"/>
      <c r="AE48" s="595"/>
    </row>
    <row r="49" spans="2:31">
      <c r="B49" s="594"/>
      <c r="C49" s="590" t="s">
        <v>940</v>
      </c>
      <c r="D49" s="595"/>
      <c r="E49" s="595"/>
      <c r="F49" s="595"/>
      <c r="G49" s="595"/>
      <c r="H49" s="785">
        <f>-0.0151-0.0105</f>
        <v>-2.5600000000000001E-2</v>
      </c>
      <c r="I49" s="785"/>
      <c r="J49" s="621" t="s">
        <v>974</v>
      </c>
      <c r="K49" s="603"/>
      <c r="L49" s="786">
        <f t="shared" si="2"/>
        <v>-4.4680428851054832E-4</v>
      </c>
      <c r="M49" s="786"/>
      <c r="N49" s="601" t="s">
        <v>977</v>
      </c>
      <c r="O49" s="603"/>
      <c r="P49" s="595"/>
      <c r="Q49" s="590" t="s">
        <v>940</v>
      </c>
      <c r="R49" s="595"/>
      <c r="S49" s="595"/>
      <c r="T49" s="595"/>
      <c r="U49" s="595"/>
      <c r="V49" s="785">
        <f>-0.0151-0.0105</f>
        <v>-2.5600000000000001E-2</v>
      </c>
      <c r="W49" s="785"/>
      <c r="X49" s="621" t="s">
        <v>974</v>
      </c>
      <c r="Y49" s="603"/>
      <c r="Z49" s="786">
        <f t="shared" si="3"/>
        <v>-4.4680428851054832E-4</v>
      </c>
      <c r="AA49" s="786"/>
      <c r="AB49" s="601" t="s">
        <v>977</v>
      </c>
      <c r="AC49" s="603"/>
      <c r="AD49" s="603"/>
      <c r="AE49" s="595"/>
    </row>
    <row r="50" spans="2:31">
      <c r="B50" s="594"/>
      <c r="C50" s="590" t="s">
        <v>941</v>
      </c>
      <c r="D50" s="595"/>
      <c r="E50" s="595"/>
      <c r="F50" s="595"/>
      <c r="G50" s="595"/>
      <c r="H50" s="785">
        <f>-0.0177</f>
        <v>-1.77E-2</v>
      </c>
      <c r="I50" s="785"/>
      <c r="J50" s="621" t="s">
        <v>974</v>
      </c>
      <c r="K50" s="603"/>
      <c r="L50" s="786">
        <f t="shared" si="2"/>
        <v>-3.0892327760299632E-4</v>
      </c>
      <c r="M50" s="786"/>
      <c r="N50" s="601" t="s">
        <v>977</v>
      </c>
      <c r="O50" s="603"/>
      <c r="P50" s="595"/>
      <c r="Q50" s="590" t="s">
        <v>941</v>
      </c>
      <c r="R50" s="595"/>
      <c r="S50" s="595"/>
      <c r="T50" s="595"/>
      <c r="U50" s="595"/>
      <c r="V50" s="785">
        <f>-0.0177</f>
        <v>-1.77E-2</v>
      </c>
      <c r="W50" s="785"/>
      <c r="X50" s="621" t="s">
        <v>974</v>
      </c>
      <c r="Y50" s="603"/>
      <c r="Z50" s="786">
        <f t="shared" si="3"/>
        <v>-3.0892327760299632E-4</v>
      </c>
      <c r="AA50" s="786"/>
      <c r="AB50" s="601" t="s">
        <v>977</v>
      </c>
      <c r="AC50" s="603"/>
      <c r="AD50" s="603"/>
      <c r="AE50" s="595"/>
    </row>
    <row r="51" spans="2:31">
      <c r="B51" s="594"/>
      <c r="C51" s="590"/>
      <c r="D51" s="595"/>
      <c r="E51" s="595"/>
      <c r="F51" s="595"/>
      <c r="G51" s="595"/>
      <c r="H51" s="603"/>
      <c r="I51" s="603"/>
      <c r="J51" s="595"/>
      <c r="K51" s="601"/>
      <c r="L51" s="601"/>
      <c r="M51" s="601"/>
      <c r="N51" s="603"/>
      <c r="O51" s="603"/>
      <c r="P51" s="595"/>
      <c r="Q51" s="590"/>
      <c r="R51" s="595"/>
      <c r="S51" s="595"/>
      <c r="T51" s="595"/>
      <c r="U51" s="595"/>
      <c r="V51" s="603"/>
      <c r="W51" s="603"/>
      <c r="X51" s="595"/>
      <c r="Y51" s="601"/>
      <c r="Z51" s="601"/>
      <c r="AA51" s="601"/>
      <c r="AB51" s="603"/>
      <c r="AC51" s="603"/>
      <c r="AD51" s="603"/>
      <c r="AE51" s="595"/>
    </row>
    <row r="52" spans="2:31">
      <c r="B52" s="594"/>
      <c r="C52" s="590" t="s">
        <v>943</v>
      </c>
      <c r="D52" s="595"/>
      <c r="E52" s="595"/>
      <c r="F52" s="595"/>
      <c r="G52" s="595"/>
      <c r="H52" s="601"/>
      <c r="I52" s="601"/>
      <c r="J52" s="595"/>
      <c r="L52" s="786">
        <f>L41</f>
        <v>1.2308313798846745E-2</v>
      </c>
      <c r="M52" s="786"/>
      <c r="N52" s="601" t="s">
        <v>977</v>
      </c>
      <c r="O52" s="603"/>
      <c r="P52" s="595"/>
      <c r="Q52" s="590" t="s">
        <v>943</v>
      </c>
      <c r="R52" s="595"/>
      <c r="S52" s="595"/>
      <c r="T52" s="595"/>
      <c r="U52" s="595"/>
      <c r="V52" s="601"/>
      <c r="W52" s="601"/>
      <c r="X52" s="595"/>
      <c r="Z52" s="786">
        <f>Z41</f>
        <v>1.2308313798846745E-2</v>
      </c>
      <c r="AA52" s="786"/>
      <c r="AB52" s="601" t="s">
        <v>977</v>
      </c>
      <c r="AC52" s="603"/>
      <c r="AD52" s="603"/>
      <c r="AE52" s="595"/>
    </row>
    <row r="53" spans="2:31">
      <c r="B53" s="594"/>
      <c r="C53" s="590" t="s">
        <v>944</v>
      </c>
      <c r="D53" s="595"/>
      <c r="E53" s="595"/>
      <c r="F53" s="595"/>
      <c r="G53" s="595"/>
      <c r="J53" s="595"/>
      <c r="L53" s="786">
        <f>L42+L44+L46+L48</f>
        <v>-4.1975168510463619E-3</v>
      </c>
      <c r="M53" s="786"/>
      <c r="N53" s="601" t="s">
        <v>977</v>
      </c>
      <c r="O53" s="603"/>
      <c r="P53" s="595"/>
      <c r="Q53" s="590" t="s">
        <v>944</v>
      </c>
      <c r="R53" s="595"/>
      <c r="S53" s="595"/>
      <c r="T53" s="595"/>
      <c r="U53" s="595"/>
      <c r="X53" s="595"/>
      <c r="Z53" s="786">
        <f>Z42+Z44+Z46+Z48</f>
        <v>-4.1626102660064761E-3</v>
      </c>
      <c r="AA53" s="786"/>
      <c r="AB53" s="601" t="s">
        <v>977</v>
      </c>
      <c r="AC53" s="603"/>
      <c r="AD53" s="603"/>
      <c r="AE53" s="595"/>
    </row>
    <row r="54" spans="2:31">
      <c r="B54" s="594"/>
      <c r="C54" s="590" t="s">
        <v>945</v>
      </c>
      <c r="D54" s="595"/>
      <c r="E54" s="595"/>
      <c r="F54" s="595"/>
      <c r="G54" s="595"/>
      <c r="J54" s="595"/>
      <c r="L54" s="786">
        <f>L43+L45+L47</f>
        <v>-3.5018852164744605E-3</v>
      </c>
      <c r="M54" s="786"/>
      <c r="N54" s="601" t="s">
        <v>977</v>
      </c>
      <c r="O54" s="603"/>
      <c r="P54" s="595"/>
      <c r="Q54" s="590" t="s">
        <v>945</v>
      </c>
      <c r="R54" s="595"/>
      <c r="S54" s="595"/>
      <c r="T54" s="595"/>
      <c r="U54" s="595"/>
      <c r="X54" s="595"/>
      <c r="Z54" s="786">
        <f>Z43+Z45+Z47</f>
        <v>-3.721608017982287E-3</v>
      </c>
      <c r="AA54" s="786"/>
      <c r="AB54" s="601" t="s">
        <v>977</v>
      </c>
      <c r="AC54" s="603"/>
      <c r="AD54" s="603"/>
      <c r="AE54" s="595"/>
    </row>
    <row r="55" spans="2:31">
      <c r="B55" s="594"/>
      <c r="C55" s="590" t="s">
        <v>946</v>
      </c>
      <c r="D55" s="595"/>
      <c r="E55" s="595"/>
      <c r="F55" s="595"/>
      <c r="G55" s="595"/>
      <c r="J55" s="595"/>
      <c r="L55" s="786">
        <f>L49+L50</f>
        <v>-7.5572756611354459E-4</v>
      </c>
      <c r="M55" s="786"/>
      <c r="N55" s="601" t="s">
        <v>977</v>
      </c>
      <c r="O55" s="603"/>
      <c r="P55" s="595"/>
      <c r="Q55" s="590" t="s">
        <v>946</v>
      </c>
      <c r="R55" s="595"/>
      <c r="S55" s="595"/>
      <c r="T55" s="595"/>
      <c r="U55" s="595"/>
      <c r="X55" s="595"/>
      <c r="Z55" s="786">
        <f>Z49+Z50</f>
        <v>-7.5572756611354459E-4</v>
      </c>
      <c r="AA55" s="786"/>
      <c r="AB55" s="601" t="s">
        <v>977</v>
      </c>
      <c r="AC55" s="603"/>
      <c r="AD55" s="603"/>
      <c r="AE55" s="595"/>
    </row>
    <row r="56" spans="2:31">
      <c r="B56" s="594"/>
      <c r="C56" s="590" t="s">
        <v>947</v>
      </c>
      <c r="D56" s="595"/>
      <c r="E56" s="595"/>
      <c r="F56" s="595"/>
      <c r="G56" s="595"/>
      <c r="H56" s="601"/>
      <c r="I56" s="601"/>
      <c r="J56" s="595"/>
      <c r="L56" s="786">
        <f>0</f>
        <v>0</v>
      </c>
      <c r="M56" s="786"/>
      <c r="N56" s="601" t="s">
        <v>977</v>
      </c>
      <c r="O56" s="603"/>
      <c r="P56" s="595"/>
      <c r="Q56" s="590" t="s">
        <v>947</v>
      </c>
      <c r="R56" s="595"/>
      <c r="S56" s="595"/>
      <c r="T56" s="595"/>
      <c r="U56" s="595"/>
      <c r="V56" s="601"/>
      <c r="W56" s="601"/>
      <c r="X56" s="595"/>
      <c r="Z56" s="786">
        <f>0</f>
        <v>0</v>
      </c>
      <c r="AA56" s="786"/>
      <c r="AB56" s="601" t="s">
        <v>977</v>
      </c>
      <c r="AC56" s="603"/>
      <c r="AD56" s="603"/>
      <c r="AE56" s="595"/>
    </row>
    <row r="57" spans="2:31">
      <c r="B57" s="594"/>
      <c r="C57" s="590"/>
      <c r="D57" s="595"/>
      <c r="E57" s="595"/>
      <c r="F57" s="595"/>
      <c r="G57" s="595"/>
      <c r="H57" s="595"/>
      <c r="I57" s="595"/>
      <c r="J57" s="595"/>
      <c r="K57" s="595"/>
      <c r="L57" s="595"/>
      <c r="M57" s="595"/>
      <c r="N57" s="603"/>
      <c r="O57" s="603"/>
      <c r="P57" s="595"/>
      <c r="Q57" s="590"/>
      <c r="R57" s="595"/>
      <c r="S57" s="595"/>
      <c r="T57" s="595"/>
      <c r="U57" s="595"/>
      <c r="V57" s="595"/>
      <c r="W57" s="595"/>
      <c r="X57" s="595"/>
      <c r="Y57" s="595"/>
      <c r="Z57" s="595"/>
      <c r="AA57" s="595"/>
      <c r="AB57" s="595"/>
      <c r="AC57" s="603"/>
      <c r="AD57" s="603"/>
      <c r="AE57" s="595"/>
    </row>
    <row r="58" spans="2:31">
      <c r="B58" s="594"/>
      <c r="C58" s="590"/>
      <c r="D58" s="595"/>
      <c r="E58" s="595"/>
      <c r="F58" s="595"/>
      <c r="G58" s="595"/>
      <c r="H58" s="595"/>
      <c r="I58" s="595"/>
      <c r="J58" s="595"/>
      <c r="K58" s="595"/>
      <c r="L58" s="595"/>
      <c r="M58" s="595"/>
      <c r="N58" s="603"/>
      <c r="O58" s="603"/>
      <c r="P58" s="595"/>
      <c r="Q58" s="590"/>
      <c r="R58" s="595"/>
      <c r="S58" s="595"/>
      <c r="T58" s="595"/>
      <c r="U58" s="595"/>
      <c r="V58" s="595"/>
      <c r="W58" s="595"/>
      <c r="X58" s="595"/>
      <c r="Y58" s="595"/>
      <c r="Z58" s="595"/>
      <c r="AA58" s="595"/>
      <c r="AB58" s="595"/>
      <c r="AC58" s="603"/>
      <c r="AD58" s="603"/>
      <c r="AE58" s="595"/>
    </row>
    <row r="59" spans="2:31">
      <c r="B59" s="594"/>
      <c r="C59" s="590"/>
      <c r="D59" s="595"/>
      <c r="E59" s="595"/>
      <c r="F59" s="595"/>
      <c r="G59" s="595"/>
      <c r="H59" s="595"/>
      <c r="I59" s="595"/>
      <c r="J59" s="595"/>
      <c r="K59" s="595"/>
      <c r="L59" s="595"/>
      <c r="M59" s="595"/>
      <c r="N59" s="603"/>
      <c r="O59" s="603"/>
      <c r="P59" s="595"/>
      <c r="Q59" s="590" t="s">
        <v>881</v>
      </c>
      <c r="R59" s="595"/>
      <c r="S59" s="595"/>
      <c r="T59" s="595"/>
      <c r="U59" s="595"/>
      <c r="V59" s="601" t="s">
        <v>976</v>
      </c>
      <c r="W59" s="601"/>
      <c r="X59" s="595"/>
      <c r="Y59" s="595"/>
      <c r="Z59" s="601" t="s">
        <v>942</v>
      </c>
      <c r="AA59" s="596"/>
      <c r="AB59" s="601"/>
      <c r="AC59" s="603"/>
      <c r="AD59" s="603"/>
      <c r="AE59" s="595"/>
    </row>
    <row r="60" spans="2:31">
      <c r="B60" s="594"/>
      <c r="C60" s="590"/>
      <c r="D60" s="595"/>
      <c r="E60" s="595"/>
      <c r="F60" s="595"/>
      <c r="G60" s="595"/>
      <c r="H60" s="595"/>
      <c r="I60" s="595"/>
      <c r="J60" s="595"/>
      <c r="K60" s="595"/>
      <c r="L60" s="595"/>
      <c r="M60" s="595"/>
      <c r="N60" s="603"/>
      <c r="O60" s="603"/>
      <c r="P60" s="595"/>
      <c r="Q60" s="590" t="s">
        <v>933</v>
      </c>
      <c r="R60" s="595"/>
      <c r="S60" s="595"/>
      <c r="T60" s="595"/>
      <c r="U60" s="595"/>
      <c r="V60" s="785">
        <v>1.728</v>
      </c>
      <c r="W60" s="785"/>
      <c r="X60" s="621" t="s">
        <v>930</v>
      </c>
      <c r="Y60" s="602"/>
      <c r="Z60" s="602"/>
      <c r="AA60" s="595"/>
      <c r="AB60" s="602"/>
      <c r="AC60" s="603"/>
      <c r="AD60" s="603"/>
      <c r="AE60" s="595"/>
    </row>
    <row r="61" spans="2:31">
      <c r="B61" s="594"/>
      <c r="C61" s="590"/>
      <c r="D61" s="595"/>
      <c r="E61" s="595"/>
      <c r="F61" s="595"/>
      <c r="G61" s="595"/>
      <c r="H61" s="595"/>
      <c r="I61" s="595"/>
      <c r="J61" s="595"/>
      <c r="K61" s="595"/>
      <c r="L61" s="595"/>
      <c r="M61" s="595"/>
      <c r="N61" s="603"/>
      <c r="O61" s="603"/>
      <c r="P61" s="595"/>
      <c r="Q61" s="590"/>
      <c r="R61" s="595"/>
      <c r="S61" s="595"/>
      <c r="T61" s="595"/>
      <c r="U61" s="595"/>
      <c r="V61" s="785">
        <f>TAN(V60/$R$13)*180/PI()</f>
        <v>0.70521443359655178</v>
      </c>
      <c r="W61" s="785"/>
      <c r="X61" s="621" t="s">
        <v>974</v>
      </c>
      <c r="Y61" s="602"/>
      <c r="Z61" s="786">
        <f>V61*PI()/180</f>
        <v>1.2308313798846745E-2</v>
      </c>
      <c r="AA61" s="786"/>
      <c r="AB61" s="601" t="s">
        <v>977</v>
      </c>
      <c r="AC61" s="603"/>
      <c r="AD61" s="603"/>
      <c r="AE61" s="595"/>
    </row>
    <row r="62" spans="2:31">
      <c r="B62" s="594"/>
      <c r="C62" s="590"/>
      <c r="D62" s="595"/>
      <c r="E62" s="595"/>
      <c r="F62" s="595"/>
      <c r="G62" s="595"/>
      <c r="H62" s="595"/>
      <c r="I62" s="595"/>
      <c r="J62" s="595"/>
      <c r="K62" s="595"/>
      <c r="L62" s="595"/>
      <c r="M62" s="595"/>
      <c r="N62" s="603"/>
      <c r="O62" s="603"/>
      <c r="P62" s="595"/>
      <c r="Q62" s="590" t="s">
        <v>934</v>
      </c>
      <c r="R62" s="595"/>
      <c r="S62" s="595"/>
      <c r="T62" s="595"/>
      <c r="U62" s="595"/>
      <c r="V62" s="785">
        <v>-0.17580000000000001</v>
      </c>
      <c r="W62" s="785"/>
      <c r="X62" s="621" t="s">
        <v>974</v>
      </c>
      <c r="Y62" s="602"/>
      <c r="Z62" s="786">
        <f t="shared" ref="Z62:Z70" si="4">V62*PI()/180</f>
        <v>-3.0682888250060311E-3</v>
      </c>
      <c r="AA62" s="786"/>
      <c r="AB62" s="601" t="s">
        <v>977</v>
      </c>
      <c r="AC62" s="603"/>
      <c r="AD62" s="603"/>
      <c r="AE62" s="595"/>
    </row>
    <row r="63" spans="2:31">
      <c r="B63" s="594"/>
      <c r="C63" s="590"/>
      <c r="D63" s="595"/>
      <c r="E63" s="595"/>
      <c r="F63" s="595"/>
      <c r="G63" s="595"/>
      <c r="H63" s="595"/>
      <c r="I63" s="595"/>
      <c r="J63" s="595"/>
      <c r="K63" s="595"/>
      <c r="L63" s="595"/>
      <c r="M63" s="595"/>
      <c r="N63" s="603"/>
      <c r="O63" s="603"/>
      <c r="P63" s="595"/>
      <c r="Q63" s="590" t="s">
        <v>889</v>
      </c>
      <c r="R63" s="595"/>
      <c r="S63" s="595"/>
      <c r="T63" s="595"/>
      <c r="U63" s="595"/>
      <c r="V63" s="785">
        <v>-0.16489999999999999</v>
      </c>
      <c r="W63" s="785"/>
      <c r="X63" s="621" t="s">
        <v>974</v>
      </c>
      <c r="Y63" s="602"/>
      <c r="Z63" s="786">
        <f t="shared" si="4"/>
        <v>-2.8780479365386495E-3</v>
      </c>
      <c r="AA63" s="786"/>
      <c r="AB63" s="601" t="s">
        <v>977</v>
      </c>
      <c r="AC63" s="603"/>
      <c r="AD63" s="603"/>
      <c r="AE63" s="595"/>
    </row>
    <row r="64" spans="2:31">
      <c r="B64" s="594"/>
      <c r="C64" s="590"/>
      <c r="D64" s="595"/>
      <c r="E64" s="595"/>
      <c r="F64" s="595"/>
      <c r="G64" s="595"/>
      <c r="H64" s="595"/>
      <c r="I64" s="595"/>
      <c r="J64" s="595"/>
      <c r="K64" s="595"/>
      <c r="L64" s="595"/>
      <c r="M64" s="595"/>
      <c r="N64" s="603"/>
      <c r="O64" s="603"/>
      <c r="P64" s="595"/>
      <c r="Q64" s="590" t="s">
        <v>935</v>
      </c>
      <c r="R64" s="595"/>
      <c r="S64" s="595"/>
      <c r="T64" s="595"/>
      <c r="U64" s="595"/>
      <c r="V64" s="785">
        <v>-1.8100000000000002E-2</v>
      </c>
      <c r="W64" s="785"/>
      <c r="X64" s="621" t="s">
        <v>974</v>
      </c>
      <c r="Y64" s="603"/>
      <c r="Z64" s="786">
        <f t="shared" si="4"/>
        <v>-3.1590459461097368E-4</v>
      </c>
      <c r="AA64" s="786"/>
      <c r="AB64" s="601" t="s">
        <v>977</v>
      </c>
      <c r="AC64" s="603"/>
      <c r="AD64" s="603"/>
      <c r="AE64" s="595"/>
    </row>
    <row r="65" spans="2:31">
      <c r="B65" s="594"/>
      <c r="C65" s="590"/>
      <c r="D65" s="595"/>
      <c r="E65" s="595"/>
      <c r="F65" s="595"/>
      <c r="G65" s="595"/>
      <c r="H65" s="595"/>
      <c r="I65" s="595"/>
      <c r="J65" s="595"/>
      <c r="K65" s="595"/>
      <c r="L65" s="595"/>
      <c r="M65" s="595"/>
      <c r="N65" s="603"/>
      <c r="O65" s="603"/>
      <c r="P65" s="595"/>
      <c r="Q65" s="590" t="s">
        <v>936</v>
      </c>
      <c r="R65" s="595"/>
      <c r="S65" s="595"/>
      <c r="T65" s="595"/>
      <c r="U65" s="595"/>
      <c r="V65" s="785">
        <f>-0.0045/1.85</f>
        <v>-2.4324324324324323E-3</v>
      </c>
      <c r="W65" s="785"/>
      <c r="X65" s="621" t="s">
        <v>974</v>
      </c>
      <c r="Y65" s="603"/>
      <c r="Z65" s="786">
        <f t="shared" si="4"/>
        <v>-4.2453954778240446E-5</v>
      </c>
      <c r="AA65" s="786"/>
      <c r="AB65" s="601" t="s">
        <v>977</v>
      </c>
      <c r="AC65" s="603"/>
      <c r="AD65" s="603"/>
      <c r="AE65" s="595"/>
    </row>
    <row r="66" spans="2:31">
      <c r="B66" s="594"/>
      <c r="C66" s="590"/>
      <c r="D66" s="595"/>
      <c r="E66" s="595"/>
      <c r="F66" s="595"/>
      <c r="G66" s="595"/>
      <c r="H66" s="595"/>
      <c r="I66" s="595"/>
      <c r="J66" s="595"/>
      <c r="K66" s="595"/>
      <c r="L66" s="595"/>
      <c r="M66" s="595"/>
      <c r="N66" s="603"/>
      <c r="O66" s="603"/>
      <c r="P66" s="595"/>
      <c r="Q66" s="590" t="s">
        <v>937</v>
      </c>
      <c r="R66" s="595"/>
      <c r="S66" s="595"/>
      <c r="T66" s="595"/>
      <c r="U66" s="595"/>
      <c r="V66" s="785">
        <v>-2.8199999999999999E-2</v>
      </c>
      <c r="W66" s="785"/>
      <c r="X66" s="621" t="s">
        <v>974</v>
      </c>
      <c r="Y66" s="603"/>
      <c r="Z66" s="786">
        <f t="shared" si="4"/>
        <v>-4.9218284906240087E-4</v>
      </c>
      <c r="AA66" s="786"/>
      <c r="AB66" s="601" t="s">
        <v>977</v>
      </c>
      <c r="AC66" s="603"/>
      <c r="AD66" s="603"/>
      <c r="AE66" s="595"/>
    </row>
    <row r="67" spans="2:31">
      <c r="B67" s="594"/>
      <c r="C67" s="590"/>
      <c r="D67" s="595"/>
      <c r="E67" s="595"/>
      <c r="F67" s="595"/>
      <c r="G67" s="595"/>
      <c r="H67" s="595"/>
      <c r="I67" s="595"/>
      <c r="J67" s="595"/>
      <c r="K67" s="595"/>
      <c r="L67" s="595"/>
      <c r="M67" s="595"/>
      <c r="N67" s="603"/>
      <c r="O67" s="603"/>
      <c r="P67" s="595"/>
      <c r="Q67" s="590" t="s">
        <v>938</v>
      </c>
      <c r="R67" s="595"/>
      <c r="S67" s="595"/>
      <c r="T67" s="595"/>
      <c r="U67" s="595"/>
      <c r="V67" s="785">
        <v>-4.5900000000000003E-2</v>
      </c>
      <c r="W67" s="785"/>
      <c r="X67" s="621" t="s">
        <v>974</v>
      </c>
      <c r="Y67" s="603"/>
      <c r="Z67" s="786">
        <f t="shared" si="4"/>
        <v>-8.0110612666539735E-4</v>
      </c>
      <c r="AA67" s="786"/>
      <c r="AB67" s="601" t="s">
        <v>977</v>
      </c>
      <c r="AC67" s="603"/>
      <c r="AD67" s="603"/>
      <c r="AE67" s="595"/>
    </row>
    <row r="68" spans="2:31">
      <c r="B68" s="594"/>
      <c r="C68" s="590"/>
      <c r="D68" s="595"/>
      <c r="E68" s="595"/>
      <c r="F68" s="595"/>
      <c r="G68" s="595"/>
      <c r="H68" s="595"/>
      <c r="I68" s="595"/>
      <c r="J68" s="595"/>
      <c r="K68" s="595"/>
      <c r="L68" s="595"/>
      <c r="M68" s="595"/>
      <c r="N68" s="603"/>
      <c r="O68" s="603"/>
      <c r="P68" s="595"/>
      <c r="Q68" s="590" t="s">
        <v>939</v>
      </c>
      <c r="R68" s="595"/>
      <c r="S68" s="595"/>
      <c r="T68" s="595"/>
      <c r="U68" s="595"/>
      <c r="V68" s="785">
        <f>-0.0295</f>
        <v>-2.9499999999999998E-2</v>
      </c>
      <c r="W68" s="785"/>
      <c r="X68" s="621" t="s">
        <v>974</v>
      </c>
      <c r="Y68" s="621"/>
      <c r="Z68" s="786">
        <f t="shared" si="4"/>
        <v>-5.1487212933832714E-4</v>
      </c>
      <c r="AA68" s="786"/>
      <c r="AB68" s="601" t="s">
        <v>977</v>
      </c>
      <c r="AC68" s="603"/>
      <c r="AD68" s="603"/>
      <c r="AE68" s="595"/>
    </row>
    <row r="69" spans="2:31">
      <c r="B69" s="594"/>
      <c r="C69" s="590"/>
      <c r="D69" s="595"/>
      <c r="E69" s="595"/>
      <c r="F69" s="595"/>
      <c r="G69" s="595"/>
      <c r="H69" s="595"/>
      <c r="I69" s="595"/>
      <c r="J69" s="595"/>
      <c r="K69" s="595"/>
      <c r="L69" s="595"/>
      <c r="M69" s="595"/>
      <c r="N69" s="603"/>
      <c r="O69" s="603"/>
      <c r="P69" s="595"/>
      <c r="Q69" s="590" t="s">
        <v>940</v>
      </c>
      <c r="R69" s="595"/>
      <c r="S69" s="595"/>
      <c r="T69" s="595"/>
      <c r="U69" s="595"/>
      <c r="V69" s="785">
        <f>-0.0151-0.0105</f>
        <v>-2.5600000000000001E-2</v>
      </c>
      <c r="W69" s="785"/>
      <c r="X69" s="621" t="s">
        <v>974</v>
      </c>
      <c r="Y69" s="603"/>
      <c r="Z69" s="786">
        <f t="shared" si="4"/>
        <v>-4.4680428851054832E-4</v>
      </c>
      <c r="AA69" s="786"/>
      <c r="AB69" s="601" t="s">
        <v>977</v>
      </c>
      <c r="AC69" s="603"/>
      <c r="AD69" s="603"/>
      <c r="AE69" s="595"/>
    </row>
    <row r="70" spans="2:31">
      <c r="B70" s="594"/>
      <c r="C70" s="590"/>
      <c r="D70" s="595"/>
      <c r="E70" s="595"/>
      <c r="F70" s="595"/>
      <c r="G70" s="595"/>
      <c r="H70" s="595"/>
      <c r="I70" s="595"/>
      <c r="J70" s="595"/>
      <c r="K70" s="595"/>
      <c r="L70" s="595"/>
      <c r="M70" s="595"/>
      <c r="N70" s="603"/>
      <c r="O70" s="603"/>
      <c r="P70" s="595"/>
      <c r="Q70" s="590" t="s">
        <v>941</v>
      </c>
      <c r="R70" s="595"/>
      <c r="S70" s="595"/>
      <c r="T70" s="595"/>
      <c r="U70" s="595"/>
      <c r="V70" s="785">
        <f>-0.0177</f>
        <v>-1.77E-2</v>
      </c>
      <c r="W70" s="785"/>
      <c r="X70" s="621" t="s">
        <v>974</v>
      </c>
      <c r="Y70" s="603"/>
      <c r="Z70" s="786">
        <f t="shared" si="4"/>
        <v>-3.0892327760299632E-4</v>
      </c>
      <c r="AA70" s="786"/>
      <c r="AB70" s="601" t="s">
        <v>977</v>
      </c>
      <c r="AC70" s="603"/>
      <c r="AD70" s="603"/>
      <c r="AE70" s="595"/>
    </row>
    <row r="71" spans="2:31">
      <c r="B71" s="594"/>
      <c r="C71" s="590"/>
      <c r="D71" s="595"/>
      <c r="E71" s="595"/>
      <c r="F71" s="595"/>
      <c r="G71" s="595"/>
      <c r="H71" s="595"/>
      <c r="I71" s="595"/>
      <c r="J71" s="595"/>
      <c r="K71" s="595"/>
      <c r="L71" s="595"/>
      <c r="M71" s="595"/>
      <c r="N71" s="603"/>
      <c r="O71" s="603"/>
      <c r="P71" s="595"/>
      <c r="Q71" s="590"/>
      <c r="R71" s="595"/>
      <c r="S71" s="595"/>
      <c r="T71" s="595"/>
      <c r="U71" s="595"/>
      <c r="V71" s="603"/>
      <c r="W71" s="603"/>
      <c r="X71" s="595"/>
      <c r="Y71" s="601"/>
      <c r="Z71" s="601"/>
      <c r="AA71" s="601"/>
      <c r="AB71" s="603"/>
      <c r="AC71" s="603"/>
      <c r="AD71" s="603"/>
      <c r="AE71" s="595"/>
    </row>
    <row r="72" spans="2:31">
      <c r="B72" s="594"/>
      <c r="C72" s="590"/>
      <c r="D72" s="595"/>
      <c r="E72" s="595"/>
      <c r="F72" s="595"/>
      <c r="G72" s="595"/>
      <c r="H72" s="595"/>
      <c r="I72" s="595"/>
      <c r="J72" s="595"/>
      <c r="K72" s="595"/>
      <c r="L72" s="595"/>
      <c r="M72" s="595"/>
      <c r="N72" s="603"/>
      <c r="O72" s="603"/>
      <c r="P72" s="595"/>
      <c r="Q72" s="590" t="s">
        <v>943</v>
      </c>
      <c r="R72" s="595"/>
      <c r="S72" s="595"/>
      <c r="T72" s="595"/>
      <c r="U72" s="595"/>
      <c r="V72" s="601"/>
      <c r="W72" s="601"/>
      <c r="X72" s="595"/>
      <c r="Z72" s="786">
        <f>Z61</f>
        <v>1.2308313798846745E-2</v>
      </c>
      <c r="AA72" s="786"/>
      <c r="AB72" s="601" t="s">
        <v>977</v>
      </c>
      <c r="AC72" s="603"/>
      <c r="AD72" s="603"/>
      <c r="AE72" s="595"/>
    </row>
    <row r="73" spans="2:31">
      <c r="B73" s="594"/>
      <c r="C73" s="590"/>
      <c r="D73" s="595"/>
      <c r="E73" s="595"/>
      <c r="F73" s="595"/>
      <c r="G73" s="595"/>
      <c r="H73" s="595"/>
      <c r="I73" s="595"/>
      <c r="J73" s="595"/>
      <c r="K73" s="595"/>
      <c r="L73" s="595"/>
      <c r="M73" s="595"/>
      <c r="N73" s="603"/>
      <c r="O73" s="603"/>
      <c r="P73" s="595"/>
      <c r="Q73" s="590" t="s">
        <v>944</v>
      </c>
      <c r="R73" s="595"/>
      <c r="S73" s="595"/>
      <c r="T73" s="595"/>
      <c r="U73" s="595"/>
      <c r="X73" s="595"/>
      <c r="Z73" s="786">
        <f>Z62+Z64+Z66+Z68</f>
        <v>-4.3912483980177329E-3</v>
      </c>
      <c r="AA73" s="786"/>
      <c r="AB73" s="601" t="s">
        <v>977</v>
      </c>
      <c r="AC73" s="603"/>
      <c r="AD73" s="603"/>
      <c r="AE73" s="595"/>
    </row>
    <row r="74" spans="2:31">
      <c r="B74" s="594"/>
      <c r="C74" s="590"/>
      <c r="D74" s="595"/>
      <c r="E74" s="595"/>
      <c r="F74" s="595"/>
      <c r="G74" s="595"/>
      <c r="H74" s="595"/>
      <c r="I74" s="595"/>
      <c r="J74" s="595"/>
      <c r="K74" s="595"/>
      <c r="L74" s="595"/>
      <c r="M74" s="595"/>
      <c r="N74" s="603"/>
      <c r="O74" s="603"/>
      <c r="P74" s="595"/>
      <c r="Q74" s="590" t="s">
        <v>945</v>
      </c>
      <c r="R74" s="595"/>
      <c r="S74" s="595"/>
      <c r="T74" s="595"/>
      <c r="U74" s="595"/>
      <c r="X74" s="595"/>
      <c r="Z74" s="786">
        <f>Z63+Z65+Z67</f>
        <v>-3.721608017982287E-3</v>
      </c>
      <c r="AA74" s="786"/>
      <c r="AB74" s="601" t="s">
        <v>977</v>
      </c>
      <c r="AC74" s="603"/>
      <c r="AD74" s="603"/>
      <c r="AE74" s="595"/>
    </row>
    <row r="75" spans="2:31">
      <c r="B75" s="594"/>
      <c r="C75" s="590"/>
      <c r="D75" s="595"/>
      <c r="E75" s="595"/>
      <c r="F75" s="595"/>
      <c r="G75" s="595"/>
      <c r="H75" s="595"/>
      <c r="I75" s="595"/>
      <c r="J75" s="595"/>
      <c r="K75" s="595"/>
      <c r="L75" s="595"/>
      <c r="M75" s="595"/>
      <c r="N75" s="603"/>
      <c r="O75" s="603"/>
      <c r="P75" s="595"/>
      <c r="Q75" s="590" t="s">
        <v>946</v>
      </c>
      <c r="R75" s="595"/>
      <c r="S75" s="595"/>
      <c r="T75" s="595"/>
      <c r="U75" s="595"/>
      <c r="X75" s="595"/>
      <c r="Z75" s="786">
        <f>Z69+Z70</f>
        <v>-7.5572756611354459E-4</v>
      </c>
      <c r="AA75" s="786"/>
      <c r="AB75" s="601" t="s">
        <v>977</v>
      </c>
      <c r="AC75" s="603"/>
      <c r="AD75" s="603"/>
      <c r="AE75" s="595"/>
    </row>
    <row r="76" spans="2:31">
      <c r="B76" s="594"/>
      <c r="C76" s="590"/>
      <c r="D76" s="595"/>
      <c r="E76" s="595"/>
      <c r="F76" s="595"/>
      <c r="G76" s="595"/>
      <c r="H76" s="595"/>
      <c r="I76" s="595"/>
      <c r="J76" s="595"/>
      <c r="K76" s="595"/>
      <c r="L76" s="595"/>
      <c r="M76" s="595"/>
      <c r="N76" s="603"/>
      <c r="O76" s="603"/>
      <c r="P76" s="595"/>
      <c r="Q76" s="590" t="s">
        <v>947</v>
      </c>
      <c r="R76" s="595"/>
      <c r="S76" s="595"/>
      <c r="T76" s="595"/>
      <c r="U76" s="595"/>
      <c r="V76" s="601"/>
      <c r="W76" s="601"/>
      <c r="X76" s="595"/>
      <c r="Z76" s="786">
        <f>0</f>
        <v>0</v>
      </c>
      <c r="AA76" s="786"/>
      <c r="AB76" s="601" t="s">
        <v>977</v>
      </c>
      <c r="AC76" s="603"/>
      <c r="AD76" s="603"/>
      <c r="AE76" s="595"/>
    </row>
    <row r="77" spans="2:31">
      <c r="B77" s="594"/>
      <c r="C77" s="590"/>
      <c r="D77" s="595"/>
      <c r="E77" s="595"/>
      <c r="F77" s="595"/>
      <c r="G77" s="595"/>
      <c r="H77" s="595"/>
      <c r="I77" s="595"/>
      <c r="J77" s="595"/>
      <c r="K77" s="595"/>
      <c r="L77" s="595"/>
      <c r="M77" s="595"/>
      <c r="N77" s="603"/>
      <c r="O77" s="603"/>
      <c r="P77" s="595"/>
      <c r="Q77" s="590"/>
      <c r="R77" s="595"/>
      <c r="S77" s="595"/>
      <c r="T77" s="595"/>
      <c r="U77" s="595"/>
      <c r="V77" s="601"/>
      <c r="W77" s="601"/>
      <c r="X77" s="595"/>
      <c r="Z77" s="595"/>
      <c r="AA77" s="595"/>
      <c r="AB77" s="601"/>
      <c r="AC77" s="603"/>
      <c r="AD77" s="603"/>
      <c r="AE77" s="595"/>
    </row>
    <row r="78" spans="2:31">
      <c r="B78" s="594"/>
      <c r="C78" s="657" t="s">
        <v>982</v>
      </c>
      <c r="D78" s="595"/>
      <c r="E78" s="595"/>
      <c r="F78" s="595"/>
      <c r="G78" s="595"/>
      <c r="H78" s="595"/>
      <c r="I78" s="595"/>
      <c r="J78" s="595"/>
      <c r="K78" s="595"/>
      <c r="L78" s="595"/>
      <c r="M78" s="596"/>
      <c r="N78" s="596"/>
      <c r="O78" s="596"/>
      <c r="P78" s="596"/>
      <c r="Q78" s="595"/>
      <c r="R78" s="599"/>
      <c r="S78" s="598"/>
      <c r="T78" s="595"/>
      <c r="U78" s="595"/>
      <c r="V78" s="595"/>
      <c r="W78" s="597"/>
      <c r="X78" s="597"/>
      <c r="AC78" s="603"/>
      <c r="AD78" s="603"/>
      <c r="AE78" s="595"/>
    </row>
    <row r="79" spans="2:31">
      <c r="B79" s="594"/>
      <c r="C79" s="590"/>
      <c r="D79" s="595"/>
      <c r="E79" s="595"/>
      <c r="F79" s="595"/>
      <c r="G79" s="595"/>
      <c r="H79" s="595"/>
      <c r="I79" s="595"/>
      <c r="J79" s="595"/>
      <c r="K79" s="595"/>
      <c r="L79" s="595"/>
      <c r="M79" s="596"/>
      <c r="N79" s="596"/>
      <c r="O79" s="596"/>
      <c r="P79" s="596"/>
      <c r="Q79" s="595"/>
      <c r="R79" s="599"/>
      <c r="S79" s="598"/>
      <c r="T79" s="595"/>
      <c r="U79" s="595"/>
      <c r="V79" s="595"/>
      <c r="W79" s="597"/>
      <c r="X79" s="597"/>
      <c r="AC79" s="603"/>
      <c r="AD79" s="603"/>
      <c r="AE79" s="595"/>
    </row>
    <row r="80" spans="2:31">
      <c r="B80" s="594"/>
      <c r="C80" s="600" t="s">
        <v>931</v>
      </c>
      <c r="D80" s="595"/>
      <c r="E80" s="595"/>
      <c r="F80" s="595"/>
      <c r="G80" s="595"/>
      <c r="H80" s="595"/>
      <c r="I80" s="595"/>
      <c r="J80" s="595"/>
      <c r="K80" s="595"/>
      <c r="L80" s="595"/>
      <c r="M80" s="596"/>
      <c r="N80" s="596"/>
      <c r="O80" s="596"/>
      <c r="P80" s="596"/>
      <c r="Q80" s="600" t="s">
        <v>932</v>
      </c>
      <c r="R80" s="599"/>
      <c r="S80" s="598"/>
      <c r="T80" s="595"/>
      <c r="U80" s="595"/>
      <c r="V80" s="595"/>
      <c r="W80" s="597"/>
      <c r="X80" s="597"/>
      <c r="AC80" s="603"/>
      <c r="AD80" s="603"/>
      <c r="AE80" s="595"/>
    </row>
    <row r="81" spans="2:31">
      <c r="B81" s="594"/>
      <c r="C81" s="590"/>
      <c r="D81" s="595"/>
      <c r="E81" s="595"/>
      <c r="F81" s="595"/>
      <c r="G81" s="595"/>
      <c r="H81" s="595"/>
      <c r="I81" s="595"/>
      <c r="J81" s="595"/>
      <c r="K81" s="595"/>
      <c r="L81" s="595"/>
      <c r="M81" s="596"/>
      <c r="N81" s="596"/>
      <c r="O81" s="596"/>
      <c r="P81" s="596"/>
      <c r="Q81" s="595"/>
      <c r="R81" s="599"/>
      <c r="S81" s="598"/>
      <c r="T81" s="595"/>
      <c r="U81" s="595"/>
      <c r="V81" s="595"/>
      <c r="W81" s="597"/>
      <c r="X81" s="597"/>
      <c r="AC81" s="603"/>
      <c r="AD81" s="603"/>
      <c r="AE81" s="595"/>
    </row>
    <row r="82" spans="2:31">
      <c r="B82" s="594"/>
      <c r="C82" s="590" t="s">
        <v>878</v>
      </c>
      <c r="D82" s="595"/>
      <c r="E82" s="595"/>
      <c r="F82" s="595"/>
      <c r="G82" s="595"/>
      <c r="H82" s="601" t="s">
        <v>978</v>
      </c>
      <c r="I82" s="601"/>
      <c r="J82" s="595"/>
      <c r="K82" s="595"/>
      <c r="L82" s="601" t="s">
        <v>979</v>
      </c>
      <c r="M82" s="596"/>
      <c r="N82" s="601"/>
      <c r="O82" s="601"/>
      <c r="P82" s="596"/>
      <c r="Q82" s="590" t="s">
        <v>879</v>
      </c>
      <c r="R82" s="595"/>
      <c r="S82" s="595"/>
      <c r="T82" s="595"/>
      <c r="U82" s="595"/>
      <c r="V82" s="601" t="s">
        <v>976</v>
      </c>
      <c r="W82" s="601"/>
      <c r="X82" s="595"/>
      <c r="Y82" s="595"/>
      <c r="Z82" s="601" t="s">
        <v>942</v>
      </c>
      <c r="AA82" s="596"/>
      <c r="AB82" s="601"/>
      <c r="AC82" s="603"/>
      <c r="AD82" s="603"/>
      <c r="AE82" s="595"/>
    </row>
    <row r="83" spans="2:31">
      <c r="B83" s="594"/>
      <c r="C83" s="590" t="s">
        <v>933</v>
      </c>
      <c r="D83" s="595"/>
      <c r="E83" s="595"/>
      <c r="F83" s="595"/>
      <c r="G83" s="595"/>
      <c r="H83" s="785">
        <v>1.728</v>
      </c>
      <c r="I83" s="785"/>
      <c r="J83" s="621" t="s">
        <v>930</v>
      </c>
      <c r="K83" s="602"/>
      <c r="L83" s="602"/>
      <c r="M83" s="595"/>
      <c r="N83" s="602"/>
      <c r="O83" s="602"/>
      <c r="P83" s="595"/>
      <c r="Q83" s="590" t="s">
        <v>933</v>
      </c>
      <c r="R83" s="595"/>
      <c r="S83" s="595"/>
      <c r="T83" s="595"/>
      <c r="U83" s="595"/>
      <c r="V83" s="785">
        <v>1.728</v>
      </c>
      <c r="W83" s="785"/>
      <c r="X83" s="621" t="s">
        <v>930</v>
      </c>
      <c r="Y83" s="602"/>
      <c r="Z83" s="602"/>
      <c r="AA83" s="595"/>
      <c r="AB83" s="602"/>
      <c r="AC83" s="603"/>
      <c r="AD83" s="603"/>
      <c r="AE83" s="595"/>
    </row>
    <row r="84" spans="2:31">
      <c r="B84" s="594"/>
      <c r="C84" s="590"/>
      <c r="D84" s="595"/>
      <c r="E84" s="595"/>
      <c r="F84" s="595"/>
      <c r="G84" s="595"/>
      <c r="H84" s="785">
        <f>TAN(H83/$R$13)*180/PI()</f>
        <v>0.70521443359655178</v>
      </c>
      <c r="I84" s="785"/>
      <c r="J84" s="621" t="s">
        <v>974</v>
      </c>
      <c r="K84" s="602"/>
      <c r="L84" s="786">
        <f t="shared" ref="L84:L93" si="5">H84*PI()/180</f>
        <v>1.2308313798846745E-2</v>
      </c>
      <c r="M84" s="786"/>
      <c r="N84" s="601" t="s">
        <v>977</v>
      </c>
      <c r="O84" s="602"/>
      <c r="P84" s="595"/>
      <c r="Q84" s="590"/>
      <c r="R84" s="595"/>
      <c r="S84" s="595"/>
      <c r="T84" s="595"/>
      <c r="U84" s="595"/>
      <c r="V84" s="785">
        <f>TAN(V83/$R$13)*180/PI()</f>
        <v>0.70521443359655178</v>
      </c>
      <c r="W84" s="785"/>
      <c r="X84" s="621" t="s">
        <v>974</v>
      </c>
      <c r="Y84" s="602"/>
      <c r="Z84" s="786">
        <f>V84*PI()/180</f>
        <v>1.2308313798846745E-2</v>
      </c>
      <c r="AA84" s="786"/>
      <c r="AB84" s="601" t="s">
        <v>977</v>
      </c>
      <c r="AC84" s="603"/>
      <c r="AD84" s="603"/>
      <c r="AE84" s="595"/>
    </row>
    <row r="85" spans="2:31">
      <c r="B85" s="594"/>
      <c r="C85" s="590" t="s">
        <v>934</v>
      </c>
      <c r="D85" s="595"/>
      <c r="E85" s="595"/>
      <c r="F85" s="595"/>
      <c r="G85" s="595"/>
      <c r="H85" s="785">
        <v>-0.17580000000000001</v>
      </c>
      <c r="I85" s="785"/>
      <c r="J85" s="621" t="s">
        <v>974</v>
      </c>
      <c r="K85" s="602"/>
      <c r="L85" s="786">
        <f t="shared" si="5"/>
        <v>-3.0682888250060311E-3</v>
      </c>
      <c r="M85" s="786"/>
      <c r="N85" s="601" t="s">
        <v>977</v>
      </c>
      <c r="O85" s="602"/>
      <c r="P85" s="595"/>
      <c r="Q85" s="590" t="s">
        <v>934</v>
      </c>
      <c r="R85" s="595"/>
      <c r="S85" s="595"/>
      <c r="T85" s="595"/>
      <c r="U85" s="595"/>
      <c r="V85" s="785">
        <v>-0.17580000000000001</v>
      </c>
      <c r="W85" s="785"/>
      <c r="X85" s="621" t="s">
        <v>974</v>
      </c>
      <c r="Y85" s="602"/>
      <c r="Z85" s="786">
        <f t="shared" ref="Z85:Z93" si="6">V85*PI()/180</f>
        <v>-3.0682888250060311E-3</v>
      </c>
      <c r="AA85" s="786"/>
      <c r="AB85" s="601" t="s">
        <v>977</v>
      </c>
      <c r="AC85" s="603"/>
      <c r="AD85" s="603"/>
      <c r="AE85" s="595"/>
    </row>
    <row r="86" spans="2:31">
      <c r="B86" s="594"/>
      <c r="C86" s="590" t="s">
        <v>889</v>
      </c>
      <c r="D86" s="595"/>
      <c r="E86" s="595"/>
      <c r="F86" s="595"/>
      <c r="G86" s="595"/>
      <c r="H86" s="785">
        <v>-0.13350000000000001</v>
      </c>
      <c r="I86" s="785"/>
      <c r="J86" s="621" t="s">
        <v>974</v>
      </c>
      <c r="K86" s="602"/>
      <c r="L86" s="786">
        <f t="shared" si="5"/>
        <v>-2.3300145514124301E-3</v>
      </c>
      <c r="M86" s="786"/>
      <c r="N86" s="601" t="s">
        <v>977</v>
      </c>
      <c r="O86" s="602"/>
      <c r="P86" s="595"/>
      <c r="Q86" s="590" t="s">
        <v>889</v>
      </c>
      <c r="R86" s="595"/>
      <c r="S86" s="595"/>
      <c r="T86" s="595"/>
      <c r="U86" s="595"/>
      <c r="V86" s="785">
        <v>-0.16489999999999999</v>
      </c>
      <c r="W86" s="785"/>
      <c r="X86" s="621" t="s">
        <v>974</v>
      </c>
      <c r="Y86" s="602"/>
      <c r="Z86" s="786">
        <f t="shared" si="6"/>
        <v>-2.8780479365386495E-3</v>
      </c>
      <c r="AA86" s="786"/>
      <c r="AB86" s="601" t="s">
        <v>977</v>
      </c>
      <c r="AC86" s="603"/>
      <c r="AD86" s="603"/>
      <c r="AE86" s="595"/>
    </row>
    <row r="87" spans="2:31">
      <c r="B87" s="594"/>
      <c r="C87" s="590" t="s">
        <v>935</v>
      </c>
      <c r="D87" s="595"/>
      <c r="E87" s="595"/>
      <c r="F87" s="595"/>
      <c r="G87" s="595"/>
      <c r="H87" s="785">
        <v>-1.3899999999999999E-2</v>
      </c>
      <c r="I87" s="785"/>
      <c r="J87" s="621" t="s">
        <v>974</v>
      </c>
      <c r="K87" s="603"/>
      <c r="L87" s="786">
        <f t="shared" si="5"/>
        <v>-2.4260076602721178E-4</v>
      </c>
      <c r="M87" s="786"/>
      <c r="N87" s="601" t="s">
        <v>977</v>
      </c>
      <c r="O87" s="603"/>
      <c r="P87" s="595"/>
      <c r="Q87" s="590" t="s">
        <v>935</v>
      </c>
      <c r="R87" s="595"/>
      <c r="S87" s="595"/>
      <c r="T87" s="595"/>
      <c r="U87" s="595"/>
      <c r="V87" s="785">
        <v>-1.8100000000000002E-2</v>
      </c>
      <c r="W87" s="785"/>
      <c r="X87" s="621" t="s">
        <v>974</v>
      </c>
      <c r="Y87" s="603"/>
      <c r="Z87" s="786">
        <f t="shared" si="6"/>
        <v>-3.1590459461097368E-4</v>
      </c>
      <c r="AA87" s="786"/>
      <c r="AB87" s="601" t="s">
        <v>977</v>
      </c>
      <c r="AC87" s="603"/>
      <c r="AD87" s="603"/>
      <c r="AE87" s="595"/>
    </row>
    <row r="88" spans="2:31">
      <c r="B88" s="594"/>
      <c r="C88" s="590" t="s">
        <v>936</v>
      </c>
      <c r="D88" s="595"/>
      <c r="E88" s="595"/>
      <c r="F88" s="595"/>
      <c r="G88" s="595"/>
      <c r="H88" s="785">
        <f>-0.0023/1.85</f>
        <v>-1.2432432432432433E-3</v>
      </c>
      <c r="I88" s="785"/>
      <c r="J88" s="621" t="s">
        <v>974</v>
      </c>
      <c r="K88" s="603"/>
      <c r="L88" s="786">
        <f t="shared" si="5"/>
        <v>-2.169868799776734E-5</v>
      </c>
      <c r="M88" s="786"/>
      <c r="N88" s="601" t="s">
        <v>977</v>
      </c>
      <c r="O88" s="603"/>
      <c r="P88" s="595"/>
      <c r="Q88" s="590" t="s">
        <v>936</v>
      </c>
      <c r="R88" s="595"/>
      <c r="S88" s="595"/>
      <c r="T88" s="595"/>
      <c r="U88" s="595"/>
      <c r="V88" s="785">
        <f>-0.0045/1.85</f>
        <v>-2.4324324324324323E-3</v>
      </c>
      <c r="W88" s="785"/>
      <c r="X88" s="621" t="s">
        <v>974</v>
      </c>
      <c r="Y88" s="603"/>
      <c r="Z88" s="786">
        <f t="shared" si="6"/>
        <v>-4.2453954778240446E-5</v>
      </c>
      <c r="AA88" s="786"/>
      <c r="AB88" s="601" t="s">
        <v>977</v>
      </c>
      <c r="AC88" s="603"/>
      <c r="AD88" s="603"/>
      <c r="AE88" s="595"/>
    </row>
    <row r="89" spans="2:31">
      <c r="B89" s="594"/>
      <c r="C89" s="590" t="s">
        <v>937</v>
      </c>
      <c r="D89" s="595"/>
      <c r="E89" s="595"/>
      <c r="F89" s="595"/>
      <c r="G89" s="595"/>
      <c r="H89" s="785">
        <v>-7.1999999999999998E-3</v>
      </c>
      <c r="I89" s="785"/>
      <c r="J89" s="621" t="s">
        <v>974</v>
      </c>
      <c r="K89" s="603"/>
      <c r="L89" s="786">
        <f t="shared" si="5"/>
        <v>-1.2566370614359171E-4</v>
      </c>
      <c r="M89" s="786"/>
      <c r="N89" s="601" t="s">
        <v>977</v>
      </c>
      <c r="O89" s="603"/>
      <c r="P89" s="595"/>
      <c r="Q89" s="590" t="s">
        <v>937</v>
      </c>
      <c r="R89" s="595"/>
      <c r="S89" s="595"/>
      <c r="T89" s="595"/>
      <c r="U89" s="595"/>
      <c r="V89" s="785">
        <v>-1.2699999999999999E-2</v>
      </c>
      <c r="W89" s="785"/>
      <c r="X89" s="621" t="s">
        <v>974</v>
      </c>
      <c r="Y89" s="603"/>
      <c r="Z89" s="786">
        <f t="shared" si="6"/>
        <v>-2.2165681500327985E-4</v>
      </c>
      <c r="AA89" s="786"/>
      <c r="AB89" s="601" t="s">
        <v>977</v>
      </c>
      <c r="AC89" s="603"/>
      <c r="AD89" s="603"/>
      <c r="AE89" s="595"/>
    </row>
    <row r="90" spans="2:31">
      <c r="B90" s="594"/>
      <c r="C90" s="590" t="s">
        <v>938</v>
      </c>
      <c r="D90" s="595"/>
      <c r="E90" s="595"/>
      <c r="F90" s="595"/>
      <c r="G90" s="595"/>
      <c r="H90" s="785">
        <v>-4.65E-2</v>
      </c>
      <c r="I90" s="785"/>
      <c r="J90" s="621" t="s">
        <v>974</v>
      </c>
      <c r="K90" s="603"/>
      <c r="L90" s="786">
        <f t="shared" si="5"/>
        <v>-8.1157810217736312E-4</v>
      </c>
      <c r="M90" s="786"/>
      <c r="N90" s="601" t="s">
        <v>977</v>
      </c>
      <c r="O90" s="603"/>
      <c r="P90" s="595"/>
      <c r="Q90" s="590" t="s">
        <v>938</v>
      </c>
      <c r="R90" s="595"/>
      <c r="S90" s="595"/>
      <c r="T90" s="595"/>
      <c r="U90" s="595"/>
      <c r="V90" s="785">
        <v>-4.65E-2</v>
      </c>
      <c r="W90" s="785"/>
      <c r="X90" s="621" t="s">
        <v>974</v>
      </c>
      <c r="Y90" s="603"/>
      <c r="Z90" s="786">
        <f t="shared" si="6"/>
        <v>-8.1157810217736312E-4</v>
      </c>
      <c r="AA90" s="786"/>
      <c r="AB90" s="601" t="s">
        <v>977</v>
      </c>
      <c r="AC90" s="603"/>
      <c r="AD90" s="603"/>
      <c r="AE90" s="595"/>
    </row>
    <row r="91" spans="2:31">
      <c r="B91" s="594"/>
      <c r="C91" s="590" t="s">
        <v>939</v>
      </c>
      <c r="D91" s="595"/>
      <c r="E91" s="595"/>
      <c r="F91" s="595"/>
      <c r="G91" s="595"/>
      <c r="H91" s="785">
        <f>-0.0295</f>
        <v>-2.9499999999999998E-2</v>
      </c>
      <c r="I91" s="785"/>
      <c r="J91" s="621" t="s">
        <v>974</v>
      </c>
      <c r="K91" s="621"/>
      <c r="L91" s="786">
        <f t="shared" si="5"/>
        <v>-5.1487212933832714E-4</v>
      </c>
      <c r="M91" s="786"/>
      <c r="N91" s="601" t="s">
        <v>977</v>
      </c>
      <c r="O91" s="603"/>
      <c r="P91" s="595"/>
      <c r="Q91" s="590" t="s">
        <v>939</v>
      </c>
      <c r="R91" s="595"/>
      <c r="S91" s="595"/>
      <c r="T91" s="595"/>
      <c r="U91" s="595"/>
      <c r="V91" s="785">
        <v>-2.9499999999999998E-2</v>
      </c>
      <c r="W91" s="785"/>
      <c r="X91" s="621" t="s">
        <v>974</v>
      </c>
      <c r="Y91" s="621"/>
      <c r="Z91" s="786">
        <f t="shared" si="6"/>
        <v>-5.1487212933832714E-4</v>
      </c>
      <c r="AA91" s="786"/>
      <c r="AB91" s="601" t="s">
        <v>977</v>
      </c>
      <c r="AC91" s="603"/>
      <c r="AD91" s="603"/>
      <c r="AE91" s="595"/>
    </row>
    <row r="92" spans="2:31">
      <c r="B92" s="594"/>
      <c r="C92" s="590" t="s">
        <v>940</v>
      </c>
      <c r="D92" s="595"/>
      <c r="E92" s="595"/>
      <c r="F92" s="595"/>
      <c r="G92" s="595"/>
      <c r="H92" s="785">
        <f>-0.0151-0.0105</f>
        <v>-2.5600000000000001E-2</v>
      </c>
      <c r="I92" s="785"/>
      <c r="J92" s="621" t="s">
        <v>974</v>
      </c>
      <c r="K92" s="603"/>
      <c r="L92" s="786">
        <f t="shared" si="5"/>
        <v>-4.4680428851054832E-4</v>
      </c>
      <c r="M92" s="786"/>
      <c r="N92" s="601" t="s">
        <v>977</v>
      </c>
      <c r="O92" s="603"/>
      <c r="P92" s="595"/>
      <c r="Q92" s="590" t="s">
        <v>940</v>
      </c>
      <c r="R92" s="595"/>
      <c r="S92" s="595"/>
      <c r="T92" s="595"/>
      <c r="U92" s="595"/>
      <c r="V92" s="785">
        <f>-0.0151-0.0105</f>
        <v>-2.5600000000000001E-2</v>
      </c>
      <c r="W92" s="785"/>
      <c r="X92" s="621" t="s">
        <v>974</v>
      </c>
      <c r="Y92" s="603"/>
      <c r="Z92" s="786">
        <f t="shared" si="6"/>
        <v>-4.4680428851054832E-4</v>
      </c>
      <c r="AA92" s="786"/>
      <c r="AB92" s="601" t="s">
        <v>977</v>
      </c>
      <c r="AC92" s="603"/>
      <c r="AD92" s="603"/>
      <c r="AE92" s="595"/>
    </row>
    <row r="93" spans="2:31">
      <c r="B93" s="594"/>
      <c r="C93" s="590" t="s">
        <v>941</v>
      </c>
      <c r="D93" s="595"/>
      <c r="E93" s="595"/>
      <c r="F93" s="595"/>
      <c r="G93" s="595"/>
      <c r="H93" s="785">
        <f>-0.0177</f>
        <v>-1.77E-2</v>
      </c>
      <c r="I93" s="785"/>
      <c r="J93" s="621" t="s">
        <v>974</v>
      </c>
      <c r="K93" s="603"/>
      <c r="L93" s="786">
        <f t="shared" si="5"/>
        <v>-3.0892327760299632E-4</v>
      </c>
      <c r="M93" s="786"/>
      <c r="N93" s="601" t="s">
        <v>977</v>
      </c>
      <c r="O93" s="603"/>
      <c r="P93" s="595"/>
      <c r="Q93" s="590" t="s">
        <v>941</v>
      </c>
      <c r="R93" s="595"/>
      <c r="S93" s="595"/>
      <c r="T93" s="595"/>
      <c r="U93" s="595"/>
      <c r="V93" s="785">
        <f>-0.0177</f>
        <v>-1.77E-2</v>
      </c>
      <c r="W93" s="785"/>
      <c r="X93" s="621" t="s">
        <v>974</v>
      </c>
      <c r="Y93" s="603"/>
      <c r="Z93" s="786">
        <f t="shared" si="6"/>
        <v>-3.0892327760299632E-4</v>
      </c>
      <c r="AA93" s="786"/>
      <c r="AB93" s="601" t="s">
        <v>977</v>
      </c>
      <c r="AC93" s="603"/>
      <c r="AD93" s="603"/>
      <c r="AE93" s="595"/>
    </row>
    <row r="94" spans="2:31">
      <c r="B94" s="594"/>
      <c r="C94" s="590"/>
      <c r="D94" s="595"/>
      <c r="E94" s="595"/>
      <c r="F94" s="595"/>
      <c r="G94" s="595"/>
      <c r="H94" s="603"/>
      <c r="I94" s="603"/>
      <c r="J94" s="595"/>
      <c r="K94" s="601"/>
      <c r="L94" s="601"/>
      <c r="M94" s="601"/>
      <c r="N94" s="603"/>
      <c r="O94" s="603"/>
      <c r="P94" s="595"/>
      <c r="Q94" s="590"/>
      <c r="R94" s="595"/>
      <c r="S94" s="595"/>
      <c r="T94" s="595"/>
      <c r="U94" s="595"/>
      <c r="V94" s="603"/>
      <c r="W94" s="603"/>
      <c r="X94" s="595"/>
      <c r="Y94" s="601"/>
      <c r="Z94" s="601"/>
      <c r="AA94" s="601"/>
      <c r="AB94" s="603"/>
      <c r="AC94" s="603"/>
      <c r="AD94" s="603"/>
      <c r="AE94" s="595"/>
    </row>
    <row r="95" spans="2:31">
      <c r="B95" s="594"/>
      <c r="C95" s="590" t="s">
        <v>943</v>
      </c>
      <c r="D95" s="595"/>
      <c r="E95" s="595"/>
      <c r="F95" s="595"/>
      <c r="G95" s="595"/>
      <c r="H95" s="601"/>
      <c r="I95" s="601"/>
      <c r="J95" s="595"/>
      <c r="L95" s="786">
        <f>L84</f>
        <v>1.2308313798846745E-2</v>
      </c>
      <c r="M95" s="786"/>
      <c r="N95" s="601" t="s">
        <v>977</v>
      </c>
      <c r="O95" s="603"/>
      <c r="P95" s="595"/>
      <c r="Q95" s="590" t="s">
        <v>943</v>
      </c>
      <c r="R95" s="595"/>
      <c r="S95" s="595"/>
      <c r="T95" s="595"/>
      <c r="U95" s="595"/>
      <c r="V95" s="601"/>
      <c r="W95" s="601"/>
      <c r="X95" s="595"/>
      <c r="Z95" s="786">
        <f>Z84</f>
        <v>1.2308313798846745E-2</v>
      </c>
      <c r="AA95" s="786"/>
      <c r="AB95" s="601" t="s">
        <v>977</v>
      </c>
      <c r="AC95" s="603"/>
      <c r="AD95" s="603"/>
      <c r="AE95" s="595"/>
    </row>
    <row r="96" spans="2:31">
      <c r="B96" s="594"/>
      <c r="C96" s="590" t="s">
        <v>944</v>
      </c>
      <c r="D96" s="595"/>
      <c r="E96" s="595"/>
      <c r="F96" s="595"/>
      <c r="G96" s="595"/>
      <c r="J96" s="595"/>
      <c r="L96" s="786">
        <f>L85+L87+L89+L91</f>
        <v>-3.9514254265151615E-3</v>
      </c>
      <c r="M96" s="786"/>
      <c r="N96" s="601" t="s">
        <v>977</v>
      </c>
      <c r="O96" s="603"/>
      <c r="P96" s="595"/>
      <c r="Q96" s="590" t="s">
        <v>944</v>
      </c>
      <c r="R96" s="595"/>
      <c r="S96" s="595"/>
      <c r="T96" s="595"/>
      <c r="U96" s="595"/>
      <c r="X96" s="595"/>
      <c r="Z96" s="786">
        <f>Z85+Z87+Z89+Z91</f>
        <v>-4.1207223639586118E-3</v>
      </c>
      <c r="AA96" s="786"/>
      <c r="AB96" s="601" t="s">
        <v>977</v>
      </c>
      <c r="AC96" s="603"/>
      <c r="AD96" s="603"/>
      <c r="AE96" s="595"/>
    </row>
    <row r="97" spans="2:31">
      <c r="B97" s="594"/>
      <c r="C97" s="590" t="s">
        <v>945</v>
      </c>
      <c r="D97" s="595"/>
      <c r="E97" s="595"/>
      <c r="F97" s="595"/>
      <c r="G97" s="595"/>
      <c r="J97" s="595"/>
      <c r="L97" s="786">
        <f>L86+L88+L90</f>
        <v>-3.1632913415875607E-3</v>
      </c>
      <c r="M97" s="786"/>
      <c r="N97" s="601" t="s">
        <v>977</v>
      </c>
      <c r="O97" s="603"/>
      <c r="P97" s="595"/>
      <c r="Q97" s="590" t="s">
        <v>945</v>
      </c>
      <c r="R97" s="595"/>
      <c r="S97" s="595"/>
      <c r="T97" s="595"/>
      <c r="U97" s="595"/>
      <c r="X97" s="595"/>
      <c r="Z97" s="786">
        <f>Z86+Z88+Z90</f>
        <v>-3.7320799934942531E-3</v>
      </c>
      <c r="AA97" s="786"/>
      <c r="AB97" s="601" t="s">
        <v>977</v>
      </c>
      <c r="AC97" s="603"/>
      <c r="AD97" s="603"/>
      <c r="AE97" s="595"/>
    </row>
    <row r="98" spans="2:31">
      <c r="B98" s="594"/>
      <c r="C98" s="590" t="s">
        <v>946</v>
      </c>
      <c r="D98" s="595"/>
      <c r="E98" s="595"/>
      <c r="F98" s="595"/>
      <c r="G98" s="595"/>
      <c r="J98" s="595"/>
      <c r="L98" s="786">
        <f>L92+L93</f>
        <v>-7.5572756611354459E-4</v>
      </c>
      <c r="M98" s="786"/>
      <c r="N98" s="601" t="s">
        <v>977</v>
      </c>
      <c r="O98" s="603"/>
      <c r="P98" s="595"/>
      <c r="Q98" s="590" t="s">
        <v>946</v>
      </c>
      <c r="R98" s="595"/>
      <c r="S98" s="595"/>
      <c r="T98" s="595"/>
      <c r="U98" s="595"/>
      <c r="X98" s="595"/>
      <c r="Z98" s="786">
        <f>Z92+Z93</f>
        <v>-7.5572756611354459E-4</v>
      </c>
      <c r="AA98" s="786"/>
      <c r="AB98" s="601" t="s">
        <v>977</v>
      </c>
      <c r="AC98" s="603"/>
      <c r="AD98" s="603"/>
      <c r="AE98" s="595"/>
    </row>
    <row r="99" spans="2:31">
      <c r="B99" s="594"/>
      <c r="C99" s="590" t="s">
        <v>947</v>
      </c>
      <c r="D99" s="595"/>
      <c r="E99" s="595"/>
      <c r="F99" s="595"/>
      <c r="G99" s="595"/>
      <c r="H99" s="601"/>
      <c r="I99" s="601"/>
      <c r="J99" s="595"/>
      <c r="L99" s="786">
        <f>0</f>
        <v>0</v>
      </c>
      <c r="M99" s="786"/>
      <c r="N99" s="601" t="s">
        <v>977</v>
      </c>
      <c r="O99" s="603"/>
      <c r="P99" s="595"/>
      <c r="Q99" s="590" t="s">
        <v>947</v>
      </c>
      <c r="R99" s="595"/>
      <c r="S99" s="595"/>
      <c r="T99" s="595"/>
      <c r="U99" s="595"/>
      <c r="V99" s="601"/>
      <c r="W99" s="601"/>
      <c r="X99" s="595"/>
      <c r="Z99" s="786">
        <f>0</f>
        <v>0</v>
      </c>
      <c r="AA99" s="786"/>
      <c r="AB99" s="601" t="s">
        <v>977</v>
      </c>
      <c r="AC99" s="603"/>
      <c r="AD99" s="603"/>
      <c r="AE99" s="595"/>
    </row>
    <row r="100" spans="2:31">
      <c r="B100" s="594"/>
      <c r="C100" s="590"/>
      <c r="D100" s="595"/>
      <c r="E100" s="595"/>
      <c r="F100" s="595"/>
      <c r="G100" s="595"/>
      <c r="H100" s="595"/>
      <c r="I100" s="595"/>
      <c r="J100" s="595"/>
      <c r="K100" s="595"/>
      <c r="L100" s="595"/>
      <c r="M100" s="595"/>
      <c r="N100" s="603"/>
      <c r="O100" s="603"/>
      <c r="P100" s="595"/>
      <c r="R100" s="590"/>
      <c r="S100" s="595"/>
      <c r="T100" s="595"/>
      <c r="U100" s="595"/>
      <c r="V100" s="595"/>
      <c r="W100" s="603"/>
      <c r="X100" s="603"/>
      <c r="Y100" s="595"/>
      <c r="Z100" s="603"/>
      <c r="AA100" s="603"/>
      <c r="AB100" s="595"/>
      <c r="AC100" s="603"/>
      <c r="AD100" s="603"/>
      <c r="AE100" s="595"/>
    </row>
    <row r="101" spans="2:31">
      <c r="B101" s="594"/>
      <c r="C101" s="590"/>
      <c r="D101" s="595"/>
      <c r="E101" s="595"/>
      <c r="F101" s="595"/>
      <c r="G101" s="595"/>
      <c r="H101" s="595"/>
      <c r="I101" s="595"/>
      <c r="J101" s="595"/>
      <c r="K101" s="595"/>
      <c r="L101" s="595"/>
      <c r="M101" s="595"/>
      <c r="N101" s="603"/>
      <c r="O101" s="603"/>
      <c r="P101" s="595"/>
      <c r="R101" s="590"/>
      <c r="S101" s="595"/>
      <c r="T101" s="595"/>
      <c r="U101" s="595"/>
      <c r="V101" s="595"/>
      <c r="W101" s="603"/>
      <c r="X101" s="603"/>
      <c r="Y101" s="595"/>
      <c r="Z101" s="603"/>
      <c r="AA101" s="603"/>
      <c r="AB101" s="595"/>
      <c r="AC101" s="603"/>
      <c r="AD101" s="603"/>
      <c r="AE101" s="595"/>
    </row>
    <row r="102" spans="2:31">
      <c r="B102" s="594"/>
      <c r="C102" s="590" t="s">
        <v>948</v>
      </c>
      <c r="D102" s="595"/>
      <c r="E102" s="595"/>
      <c r="F102" s="595"/>
      <c r="G102" s="595"/>
      <c r="H102" s="601" t="s">
        <v>976</v>
      </c>
      <c r="I102" s="601"/>
      <c r="J102" s="595"/>
      <c r="K102" s="595"/>
      <c r="L102" s="601" t="s">
        <v>942</v>
      </c>
      <c r="M102" s="596"/>
      <c r="N102" s="601"/>
      <c r="O102" s="603"/>
      <c r="P102" s="595"/>
      <c r="Q102" s="590" t="s">
        <v>880</v>
      </c>
      <c r="R102" s="595"/>
      <c r="S102" s="595"/>
      <c r="T102" s="595"/>
      <c r="U102" s="595"/>
      <c r="V102" s="601" t="s">
        <v>976</v>
      </c>
      <c r="W102" s="601"/>
      <c r="X102" s="595"/>
      <c r="Y102" s="595"/>
      <c r="Z102" s="601" t="s">
        <v>942</v>
      </c>
      <c r="AA102" s="596"/>
      <c r="AB102" s="601"/>
      <c r="AC102" s="603"/>
      <c r="AD102" s="603"/>
      <c r="AE102" s="595"/>
    </row>
    <row r="103" spans="2:31">
      <c r="B103" s="594"/>
      <c r="C103" s="590" t="s">
        <v>933</v>
      </c>
      <c r="D103" s="595"/>
      <c r="E103" s="595"/>
      <c r="F103" s="595"/>
      <c r="G103" s="595"/>
      <c r="H103" s="785">
        <v>1.728</v>
      </c>
      <c r="I103" s="785"/>
      <c r="J103" s="621" t="s">
        <v>930</v>
      </c>
      <c r="K103" s="602"/>
      <c r="L103" s="602"/>
      <c r="M103" s="595"/>
      <c r="N103" s="602"/>
      <c r="O103" s="603"/>
      <c r="P103" s="595"/>
      <c r="Q103" s="590" t="s">
        <v>933</v>
      </c>
      <c r="R103" s="595"/>
      <c r="S103" s="595"/>
      <c r="T103" s="595"/>
      <c r="U103" s="595"/>
      <c r="V103" s="785">
        <v>1.728</v>
      </c>
      <c r="W103" s="785"/>
      <c r="X103" s="621" t="s">
        <v>930</v>
      </c>
      <c r="Y103" s="602"/>
      <c r="Z103" s="602"/>
      <c r="AA103" s="595"/>
      <c r="AB103" s="602"/>
      <c r="AC103" s="603"/>
      <c r="AD103" s="603"/>
      <c r="AE103" s="595"/>
    </row>
    <row r="104" spans="2:31">
      <c r="B104" s="594"/>
      <c r="C104" s="590"/>
      <c r="D104" s="595"/>
      <c r="E104" s="595"/>
      <c r="F104" s="595"/>
      <c r="G104" s="595"/>
      <c r="H104" s="785">
        <f>TAN(H103/$R$13)*180/PI()</f>
        <v>0.70521443359655178</v>
      </c>
      <c r="I104" s="785"/>
      <c r="J104" s="621" t="s">
        <v>974</v>
      </c>
      <c r="K104" s="602"/>
      <c r="L104" s="786">
        <f t="shared" ref="L104:L113" si="7">H104*PI()/180</f>
        <v>1.2308313798846745E-2</v>
      </c>
      <c r="M104" s="786"/>
      <c r="N104" s="601" t="s">
        <v>977</v>
      </c>
      <c r="O104" s="603"/>
      <c r="P104" s="595"/>
      <c r="Q104" s="590"/>
      <c r="R104" s="595"/>
      <c r="S104" s="595"/>
      <c r="T104" s="595"/>
      <c r="U104" s="595"/>
      <c r="V104" s="785">
        <f>TAN(V103/$R$13)*180/PI()</f>
        <v>0.70521443359655178</v>
      </c>
      <c r="W104" s="785"/>
      <c r="X104" s="621" t="s">
        <v>974</v>
      </c>
      <c r="Y104" s="602"/>
      <c r="Z104" s="786">
        <f>V104*PI()/180</f>
        <v>1.2308313798846745E-2</v>
      </c>
      <c r="AA104" s="786"/>
      <c r="AB104" s="601" t="s">
        <v>977</v>
      </c>
      <c r="AC104" s="603"/>
      <c r="AD104" s="603"/>
      <c r="AE104" s="595"/>
    </row>
    <row r="105" spans="2:31">
      <c r="B105" s="594"/>
      <c r="C105" s="590" t="s">
        <v>934</v>
      </c>
      <c r="D105" s="595"/>
      <c r="E105" s="595"/>
      <c r="F105" s="595"/>
      <c r="G105" s="595"/>
      <c r="H105" s="785">
        <v>-0.17580000000000001</v>
      </c>
      <c r="I105" s="785"/>
      <c r="J105" s="621" t="s">
        <v>974</v>
      </c>
      <c r="K105" s="602"/>
      <c r="L105" s="786">
        <f t="shared" si="7"/>
        <v>-3.0682888250060311E-3</v>
      </c>
      <c r="M105" s="786"/>
      <c r="N105" s="601" t="s">
        <v>977</v>
      </c>
      <c r="O105" s="603"/>
      <c r="P105" s="595"/>
      <c r="Q105" s="590" t="s">
        <v>934</v>
      </c>
      <c r="R105" s="595"/>
      <c r="S105" s="595"/>
      <c r="T105" s="595"/>
      <c r="U105" s="595"/>
      <c r="V105" s="785">
        <v>-0.17580000000000001</v>
      </c>
      <c r="W105" s="785"/>
      <c r="X105" s="621" t="s">
        <v>974</v>
      </c>
      <c r="Y105" s="602"/>
      <c r="Z105" s="786">
        <f t="shared" ref="Z105:Z113" si="8">V105*PI()/180</f>
        <v>-3.0682888250060311E-3</v>
      </c>
      <c r="AA105" s="786"/>
      <c r="AB105" s="601" t="s">
        <v>977</v>
      </c>
      <c r="AC105" s="603"/>
      <c r="AD105" s="603"/>
      <c r="AE105" s="595"/>
    </row>
    <row r="106" spans="2:31">
      <c r="B106" s="594"/>
      <c r="C106" s="590" t="s">
        <v>889</v>
      </c>
      <c r="D106" s="595"/>
      <c r="E106" s="595"/>
      <c r="F106" s="595"/>
      <c r="G106" s="595"/>
      <c r="H106" s="785">
        <v>-0.1535</v>
      </c>
      <c r="I106" s="785"/>
      <c r="J106" s="621" t="s">
        <v>974</v>
      </c>
      <c r="K106" s="602"/>
      <c r="L106" s="786">
        <f t="shared" si="7"/>
        <v>-2.6790804018112955E-3</v>
      </c>
      <c r="M106" s="786"/>
      <c r="N106" s="601" t="s">
        <v>977</v>
      </c>
      <c r="O106" s="603"/>
      <c r="P106" s="595"/>
      <c r="Q106" s="590" t="s">
        <v>889</v>
      </c>
      <c r="R106" s="595"/>
      <c r="S106" s="595"/>
      <c r="T106" s="595"/>
      <c r="U106" s="595"/>
      <c r="V106" s="785">
        <v>-0.16489999999999999</v>
      </c>
      <c r="W106" s="785"/>
      <c r="X106" s="621" t="s">
        <v>974</v>
      </c>
      <c r="Y106" s="602"/>
      <c r="Z106" s="786">
        <f t="shared" si="8"/>
        <v>-2.8780479365386495E-3</v>
      </c>
      <c r="AA106" s="786"/>
      <c r="AB106" s="601" t="s">
        <v>977</v>
      </c>
      <c r="AC106" s="603"/>
      <c r="AD106" s="603"/>
      <c r="AE106" s="595"/>
    </row>
    <row r="107" spans="2:31">
      <c r="B107" s="594"/>
      <c r="C107" s="590" t="s">
        <v>935</v>
      </c>
      <c r="D107" s="595"/>
      <c r="E107" s="595"/>
      <c r="F107" s="595"/>
      <c r="G107" s="595"/>
      <c r="H107" s="785">
        <v>-1.66E-2</v>
      </c>
      <c r="I107" s="785"/>
      <c r="J107" s="621" t="s">
        <v>974</v>
      </c>
      <c r="K107" s="603"/>
      <c r="L107" s="786">
        <f t="shared" si="7"/>
        <v>-2.8972465583105872E-4</v>
      </c>
      <c r="M107" s="786"/>
      <c r="N107" s="601" t="s">
        <v>977</v>
      </c>
      <c r="O107" s="603"/>
      <c r="P107" s="595"/>
      <c r="Q107" s="590" t="s">
        <v>935</v>
      </c>
      <c r="R107" s="595"/>
      <c r="S107" s="595"/>
      <c r="T107" s="595"/>
      <c r="U107" s="595"/>
      <c r="V107" s="785">
        <v>-1.8100000000000002E-2</v>
      </c>
      <c r="W107" s="785"/>
      <c r="X107" s="621" t="s">
        <v>974</v>
      </c>
      <c r="Y107" s="603"/>
      <c r="Z107" s="786">
        <f t="shared" si="8"/>
        <v>-3.1590459461097368E-4</v>
      </c>
      <c r="AA107" s="786"/>
      <c r="AB107" s="601" t="s">
        <v>977</v>
      </c>
      <c r="AC107" s="603"/>
      <c r="AD107" s="603"/>
      <c r="AE107" s="595"/>
    </row>
    <row r="108" spans="2:31">
      <c r="B108" s="594"/>
      <c r="C108" s="590" t="s">
        <v>936</v>
      </c>
      <c r="D108" s="595"/>
      <c r="E108" s="595"/>
      <c r="F108" s="595"/>
      <c r="G108" s="595"/>
      <c r="H108" s="785">
        <f>-0.0023/1.85</f>
        <v>-1.2432432432432433E-3</v>
      </c>
      <c r="I108" s="785"/>
      <c r="J108" s="621" t="s">
        <v>974</v>
      </c>
      <c r="K108" s="603"/>
      <c r="L108" s="786">
        <f t="shared" si="7"/>
        <v>-2.169868799776734E-5</v>
      </c>
      <c r="M108" s="786"/>
      <c r="N108" s="601" t="s">
        <v>977</v>
      </c>
      <c r="O108" s="603"/>
      <c r="P108" s="595"/>
      <c r="Q108" s="590" t="s">
        <v>936</v>
      </c>
      <c r="R108" s="595"/>
      <c r="S108" s="595"/>
      <c r="T108" s="595"/>
      <c r="U108" s="595"/>
      <c r="V108" s="785">
        <f>-0.0045/1.85</f>
        <v>-2.4324324324324323E-3</v>
      </c>
      <c r="W108" s="785"/>
      <c r="X108" s="621" t="s">
        <v>974</v>
      </c>
      <c r="Y108" s="603"/>
      <c r="Z108" s="786">
        <f t="shared" si="8"/>
        <v>-4.2453954778240446E-5</v>
      </c>
      <c r="AA108" s="786"/>
      <c r="AB108" s="601" t="s">
        <v>977</v>
      </c>
      <c r="AC108" s="603"/>
      <c r="AD108" s="603"/>
      <c r="AE108" s="595"/>
    </row>
    <row r="109" spans="2:31">
      <c r="B109" s="594"/>
      <c r="C109" s="590" t="s">
        <v>937</v>
      </c>
      <c r="D109" s="595"/>
      <c r="E109" s="595"/>
      <c r="F109" s="595"/>
      <c r="G109" s="595"/>
      <c r="H109" s="785">
        <v>-1.8599999999999998E-2</v>
      </c>
      <c r="I109" s="785"/>
      <c r="J109" s="621" t="s">
        <v>974</v>
      </c>
      <c r="K109" s="603"/>
      <c r="L109" s="786">
        <f t="shared" si="7"/>
        <v>-3.2463124087094524E-4</v>
      </c>
      <c r="M109" s="786"/>
      <c r="N109" s="601" t="s">
        <v>977</v>
      </c>
      <c r="O109" s="603"/>
      <c r="P109" s="595"/>
      <c r="Q109" s="590" t="s">
        <v>937</v>
      </c>
      <c r="R109" s="595"/>
      <c r="S109" s="595"/>
      <c r="T109" s="595"/>
      <c r="U109" s="595"/>
      <c r="V109" s="785">
        <v>-1.5100000000000001E-2</v>
      </c>
      <c r="W109" s="785"/>
      <c r="X109" s="621" t="s">
        <v>974</v>
      </c>
      <c r="Y109" s="603"/>
      <c r="Z109" s="786">
        <f t="shared" si="8"/>
        <v>-2.6354471705114377E-4</v>
      </c>
      <c r="AA109" s="786"/>
      <c r="AB109" s="601" t="s">
        <v>977</v>
      </c>
      <c r="AC109" s="603"/>
      <c r="AD109" s="603"/>
      <c r="AE109" s="595"/>
    </row>
    <row r="110" spans="2:31">
      <c r="B110" s="594"/>
      <c r="C110" s="590" t="s">
        <v>938</v>
      </c>
      <c r="D110" s="595"/>
      <c r="E110" s="595"/>
      <c r="F110" s="595"/>
      <c r="G110" s="595"/>
      <c r="H110" s="785">
        <v>-4.65E-2</v>
      </c>
      <c r="I110" s="785"/>
      <c r="J110" s="621" t="s">
        <v>974</v>
      </c>
      <c r="K110" s="603"/>
      <c r="L110" s="786">
        <f t="shared" si="7"/>
        <v>-8.1157810217736312E-4</v>
      </c>
      <c r="M110" s="786"/>
      <c r="N110" s="601" t="s">
        <v>977</v>
      </c>
      <c r="O110" s="603"/>
      <c r="P110" s="595"/>
      <c r="Q110" s="590" t="s">
        <v>938</v>
      </c>
      <c r="R110" s="595"/>
      <c r="S110" s="595"/>
      <c r="T110" s="595"/>
      <c r="U110" s="595"/>
      <c r="V110" s="785">
        <v>-4.65E-2</v>
      </c>
      <c r="W110" s="785"/>
      <c r="X110" s="621" t="s">
        <v>974</v>
      </c>
      <c r="Y110" s="603"/>
      <c r="Z110" s="786">
        <f t="shared" si="8"/>
        <v>-8.1157810217736312E-4</v>
      </c>
      <c r="AA110" s="786"/>
      <c r="AB110" s="601" t="s">
        <v>977</v>
      </c>
      <c r="AC110" s="603"/>
      <c r="AD110" s="603"/>
      <c r="AE110" s="595"/>
    </row>
    <row r="111" spans="2:31">
      <c r="B111" s="594"/>
      <c r="C111" s="590" t="s">
        <v>939</v>
      </c>
      <c r="D111" s="595"/>
      <c r="E111" s="595"/>
      <c r="F111" s="595"/>
      <c r="G111" s="595"/>
      <c r="H111" s="785">
        <v>-2.9499999999999998E-2</v>
      </c>
      <c r="I111" s="785"/>
      <c r="J111" s="621" t="s">
        <v>974</v>
      </c>
      <c r="K111" s="621"/>
      <c r="L111" s="786">
        <f t="shared" si="7"/>
        <v>-5.1487212933832714E-4</v>
      </c>
      <c r="M111" s="786"/>
      <c r="N111" s="601" t="s">
        <v>977</v>
      </c>
      <c r="O111" s="603"/>
      <c r="P111" s="595"/>
      <c r="Q111" s="590" t="s">
        <v>939</v>
      </c>
      <c r="R111" s="595"/>
      <c r="S111" s="595"/>
      <c r="T111" s="595"/>
      <c r="U111" s="595"/>
      <c r="V111" s="785">
        <v>-2.9499999999999998E-2</v>
      </c>
      <c r="W111" s="785"/>
      <c r="X111" s="621" t="s">
        <v>974</v>
      </c>
      <c r="Y111" s="621"/>
      <c r="Z111" s="786">
        <f t="shared" si="8"/>
        <v>-5.1487212933832714E-4</v>
      </c>
      <c r="AA111" s="786"/>
      <c r="AB111" s="601" t="s">
        <v>977</v>
      </c>
      <c r="AC111" s="603"/>
      <c r="AD111" s="603"/>
      <c r="AE111" s="595"/>
    </row>
    <row r="112" spans="2:31">
      <c r="B112" s="594"/>
      <c r="C112" s="590" t="s">
        <v>940</v>
      </c>
      <c r="D112" s="595"/>
      <c r="E112" s="595"/>
      <c r="F112" s="595"/>
      <c r="G112" s="595"/>
      <c r="H112" s="785">
        <f>-0.0151-0.0105</f>
        <v>-2.5600000000000001E-2</v>
      </c>
      <c r="I112" s="785"/>
      <c r="J112" s="621" t="s">
        <v>974</v>
      </c>
      <c r="K112" s="603"/>
      <c r="L112" s="786">
        <f t="shared" si="7"/>
        <v>-4.4680428851054832E-4</v>
      </c>
      <c r="M112" s="786"/>
      <c r="N112" s="601" t="s">
        <v>977</v>
      </c>
      <c r="O112" s="603"/>
      <c r="P112" s="595"/>
      <c r="Q112" s="590" t="s">
        <v>940</v>
      </c>
      <c r="R112" s="595"/>
      <c r="S112" s="595"/>
      <c r="T112" s="595"/>
      <c r="U112" s="595"/>
      <c r="V112" s="785">
        <f>-0.0151-0.0105</f>
        <v>-2.5600000000000001E-2</v>
      </c>
      <c r="W112" s="785"/>
      <c r="X112" s="621" t="s">
        <v>974</v>
      </c>
      <c r="Y112" s="603"/>
      <c r="Z112" s="786">
        <f t="shared" si="8"/>
        <v>-4.4680428851054832E-4</v>
      </c>
      <c r="AA112" s="786"/>
      <c r="AB112" s="601" t="s">
        <v>977</v>
      </c>
      <c r="AC112" s="603"/>
      <c r="AD112" s="603"/>
      <c r="AE112" s="595"/>
    </row>
    <row r="113" spans="2:31">
      <c r="B113" s="594"/>
      <c r="C113" s="590" t="s">
        <v>941</v>
      </c>
      <c r="D113" s="595"/>
      <c r="E113" s="595"/>
      <c r="F113" s="595"/>
      <c r="G113" s="595"/>
      <c r="H113" s="785">
        <f>-0.0177</f>
        <v>-1.77E-2</v>
      </c>
      <c r="I113" s="785"/>
      <c r="J113" s="621" t="s">
        <v>974</v>
      </c>
      <c r="K113" s="603"/>
      <c r="L113" s="786">
        <f t="shared" si="7"/>
        <v>-3.0892327760299632E-4</v>
      </c>
      <c r="M113" s="786"/>
      <c r="N113" s="601" t="s">
        <v>977</v>
      </c>
      <c r="O113" s="603"/>
      <c r="P113" s="595"/>
      <c r="Q113" s="590" t="s">
        <v>941</v>
      </c>
      <c r="R113" s="595"/>
      <c r="S113" s="595"/>
      <c r="T113" s="595"/>
      <c r="U113" s="595"/>
      <c r="V113" s="785">
        <f>-0.0177</f>
        <v>-1.77E-2</v>
      </c>
      <c r="W113" s="785"/>
      <c r="X113" s="621" t="s">
        <v>974</v>
      </c>
      <c r="Y113" s="603"/>
      <c r="Z113" s="786">
        <f t="shared" si="8"/>
        <v>-3.0892327760299632E-4</v>
      </c>
      <c r="AA113" s="786"/>
      <c r="AB113" s="601" t="s">
        <v>977</v>
      </c>
      <c r="AC113" s="603"/>
      <c r="AD113" s="603"/>
      <c r="AE113" s="595"/>
    </row>
    <row r="114" spans="2:31">
      <c r="B114" s="594"/>
      <c r="C114" s="590"/>
      <c r="D114" s="595"/>
      <c r="E114" s="595"/>
      <c r="F114" s="595"/>
      <c r="G114" s="595"/>
      <c r="H114" s="603"/>
      <c r="I114" s="603"/>
      <c r="J114" s="595"/>
      <c r="K114" s="601"/>
      <c r="L114" s="601"/>
      <c r="M114" s="601"/>
      <c r="N114" s="603"/>
      <c r="O114" s="603"/>
      <c r="P114" s="595"/>
      <c r="Q114" s="590"/>
      <c r="R114" s="595"/>
      <c r="S114" s="595"/>
      <c r="T114" s="595"/>
      <c r="U114" s="595"/>
      <c r="V114" s="603"/>
      <c r="W114" s="603"/>
      <c r="X114" s="595"/>
      <c r="Y114" s="601"/>
      <c r="Z114" s="601"/>
      <c r="AA114" s="601"/>
      <c r="AB114" s="603"/>
      <c r="AC114" s="603"/>
      <c r="AD114" s="603"/>
      <c r="AE114" s="595"/>
    </row>
    <row r="115" spans="2:31">
      <c r="B115" s="594"/>
      <c r="C115" s="590" t="s">
        <v>943</v>
      </c>
      <c r="D115" s="595"/>
      <c r="E115" s="595"/>
      <c r="F115" s="595"/>
      <c r="G115" s="595"/>
      <c r="H115" s="601"/>
      <c r="I115" s="601"/>
      <c r="J115" s="595"/>
      <c r="L115" s="786">
        <f>L104</f>
        <v>1.2308313798846745E-2</v>
      </c>
      <c r="M115" s="786"/>
      <c r="N115" s="601" t="s">
        <v>977</v>
      </c>
      <c r="O115" s="603"/>
      <c r="P115" s="595"/>
      <c r="Q115" s="590" t="s">
        <v>943</v>
      </c>
      <c r="R115" s="595"/>
      <c r="S115" s="595"/>
      <c r="T115" s="595"/>
      <c r="U115" s="595"/>
      <c r="V115" s="601"/>
      <c r="W115" s="601"/>
      <c r="X115" s="595"/>
      <c r="Z115" s="786">
        <f>Z104</f>
        <v>1.2308313798846745E-2</v>
      </c>
      <c r="AA115" s="786"/>
      <c r="AB115" s="601" t="s">
        <v>977</v>
      </c>
      <c r="AC115" s="603"/>
      <c r="AD115" s="603"/>
      <c r="AE115" s="595"/>
    </row>
    <row r="116" spans="2:31">
      <c r="B116" s="594"/>
      <c r="C116" s="590" t="s">
        <v>944</v>
      </c>
      <c r="D116" s="595"/>
      <c r="E116" s="595"/>
      <c r="F116" s="595"/>
      <c r="G116" s="595"/>
      <c r="J116" s="595"/>
      <c r="L116" s="786">
        <f>L105+L107+L109+L111</f>
        <v>-4.1975168510463619E-3</v>
      </c>
      <c r="M116" s="786"/>
      <c r="N116" s="601" t="s">
        <v>977</v>
      </c>
      <c r="O116" s="603"/>
      <c r="P116" s="595"/>
      <c r="Q116" s="590" t="s">
        <v>944</v>
      </c>
      <c r="R116" s="595"/>
      <c r="S116" s="595"/>
      <c r="T116" s="595"/>
      <c r="U116" s="595"/>
      <c r="X116" s="595"/>
      <c r="Z116" s="786">
        <f>Z105+Z107+Z109+Z111</f>
        <v>-4.1626102660064761E-3</v>
      </c>
      <c r="AA116" s="786"/>
      <c r="AB116" s="601" t="s">
        <v>977</v>
      </c>
      <c r="AC116" s="603"/>
      <c r="AD116" s="603"/>
      <c r="AE116" s="595"/>
    </row>
    <row r="117" spans="2:31">
      <c r="B117" s="594"/>
      <c r="C117" s="590" t="s">
        <v>945</v>
      </c>
      <c r="D117" s="595"/>
      <c r="E117" s="595"/>
      <c r="F117" s="595"/>
      <c r="G117" s="595"/>
      <c r="J117" s="595"/>
      <c r="L117" s="786">
        <f>L106+L108+L110</f>
        <v>-3.5123571919864261E-3</v>
      </c>
      <c r="M117" s="786"/>
      <c r="N117" s="601" t="s">
        <v>977</v>
      </c>
      <c r="O117" s="603"/>
      <c r="P117" s="595"/>
      <c r="Q117" s="590" t="s">
        <v>945</v>
      </c>
      <c r="R117" s="595"/>
      <c r="S117" s="595"/>
      <c r="T117" s="595"/>
      <c r="U117" s="595"/>
      <c r="X117" s="595"/>
      <c r="Z117" s="786">
        <f>Z106+Z108+Z110</f>
        <v>-3.7320799934942531E-3</v>
      </c>
      <c r="AA117" s="786"/>
      <c r="AB117" s="601" t="s">
        <v>977</v>
      </c>
      <c r="AC117" s="603"/>
      <c r="AD117" s="603"/>
      <c r="AE117" s="595"/>
    </row>
    <row r="118" spans="2:31">
      <c r="B118" s="594"/>
      <c r="C118" s="590" t="s">
        <v>946</v>
      </c>
      <c r="D118" s="595"/>
      <c r="E118" s="595"/>
      <c r="F118" s="595"/>
      <c r="G118" s="595"/>
      <c r="J118" s="595"/>
      <c r="L118" s="786">
        <f>L112+L113</f>
        <v>-7.5572756611354459E-4</v>
      </c>
      <c r="M118" s="786"/>
      <c r="N118" s="601" t="s">
        <v>977</v>
      </c>
      <c r="O118" s="603"/>
      <c r="P118" s="595"/>
      <c r="Q118" s="590" t="s">
        <v>946</v>
      </c>
      <c r="R118" s="595"/>
      <c r="S118" s="595"/>
      <c r="T118" s="595"/>
      <c r="U118" s="595"/>
      <c r="X118" s="595"/>
      <c r="Z118" s="786">
        <f>Z112+Z113</f>
        <v>-7.5572756611354459E-4</v>
      </c>
      <c r="AA118" s="786"/>
      <c r="AB118" s="601" t="s">
        <v>977</v>
      </c>
      <c r="AC118" s="603"/>
      <c r="AD118" s="603"/>
      <c r="AE118" s="595"/>
    </row>
    <row r="119" spans="2:31">
      <c r="B119" s="594"/>
      <c r="C119" s="590" t="s">
        <v>947</v>
      </c>
      <c r="D119" s="595"/>
      <c r="E119" s="595"/>
      <c r="F119" s="595"/>
      <c r="G119" s="595"/>
      <c r="H119" s="601"/>
      <c r="I119" s="601"/>
      <c r="J119" s="595"/>
      <c r="L119" s="786">
        <f>0</f>
        <v>0</v>
      </c>
      <c r="M119" s="786"/>
      <c r="N119" s="601" t="s">
        <v>977</v>
      </c>
      <c r="O119" s="603"/>
      <c r="P119" s="595"/>
      <c r="Q119" s="590" t="s">
        <v>947</v>
      </c>
      <c r="R119" s="595"/>
      <c r="S119" s="595"/>
      <c r="T119" s="595"/>
      <c r="U119" s="595"/>
      <c r="V119" s="601"/>
      <c r="W119" s="601"/>
      <c r="X119" s="595"/>
      <c r="Z119" s="786">
        <f>0</f>
        <v>0</v>
      </c>
      <c r="AA119" s="786"/>
      <c r="AB119" s="601" t="s">
        <v>977</v>
      </c>
      <c r="AC119" s="603"/>
      <c r="AD119" s="603"/>
      <c r="AE119" s="595"/>
    </row>
    <row r="120" spans="2:31">
      <c r="B120" s="594"/>
      <c r="C120" s="590"/>
      <c r="D120" s="595"/>
      <c r="E120" s="595"/>
      <c r="F120" s="595"/>
      <c r="G120" s="595"/>
      <c r="H120" s="595"/>
      <c r="I120" s="595"/>
      <c r="J120" s="595"/>
      <c r="K120" s="595"/>
      <c r="L120" s="595"/>
      <c r="M120" s="595"/>
      <c r="N120" s="603"/>
      <c r="O120" s="603"/>
      <c r="P120" s="595"/>
      <c r="Q120" s="590"/>
      <c r="R120" s="595"/>
      <c r="S120" s="595"/>
      <c r="T120" s="595"/>
      <c r="U120" s="595"/>
      <c r="V120" s="595"/>
      <c r="W120" s="595"/>
      <c r="X120" s="595"/>
      <c r="Y120" s="595"/>
      <c r="Z120" s="595"/>
      <c r="AA120" s="595"/>
      <c r="AB120" s="595"/>
      <c r="AC120" s="603"/>
      <c r="AD120" s="603"/>
      <c r="AE120" s="595"/>
    </row>
    <row r="121" spans="2:31">
      <c r="B121" s="594"/>
      <c r="C121" s="590"/>
      <c r="D121" s="595"/>
      <c r="E121" s="595"/>
      <c r="F121" s="595"/>
      <c r="G121" s="595"/>
      <c r="H121" s="595"/>
      <c r="I121" s="595"/>
      <c r="J121" s="595"/>
      <c r="K121" s="595"/>
      <c r="L121" s="595"/>
      <c r="M121" s="595"/>
      <c r="N121" s="603"/>
      <c r="O121" s="603"/>
      <c r="P121" s="595"/>
      <c r="Q121" s="590"/>
      <c r="R121" s="595"/>
      <c r="S121" s="595"/>
      <c r="T121" s="595"/>
      <c r="U121" s="595"/>
      <c r="V121" s="595"/>
      <c r="W121" s="595"/>
      <c r="X121" s="595"/>
      <c r="Y121" s="595"/>
      <c r="Z121" s="595"/>
      <c r="AA121" s="595"/>
      <c r="AB121" s="595"/>
      <c r="AC121" s="603"/>
      <c r="AD121" s="603"/>
      <c r="AE121" s="595"/>
    </row>
    <row r="122" spans="2:31">
      <c r="B122" s="594"/>
      <c r="C122" s="590"/>
      <c r="D122" s="595"/>
      <c r="E122" s="595"/>
      <c r="F122" s="595"/>
      <c r="G122" s="595"/>
      <c r="H122" s="595"/>
      <c r="I122" s="595"/>
      <c r="J122" s="595"/>
      <c r="K122" s="595"/>
      <c r="L122" s="595"/>
      <c r="M122" s="595"/>
      <c r="N122" s="603"/>
      <c r="O122" s="603"/>
      <c r="P122" s="595"/>
      <c r="Q122" s="590" t="s">
        <v>881</v>
      </c>
      <c r="R122" s="595"/>
      <c r="S122" s="595"/>
      <c r="T122" s="595"/>
      <c r="U122" s="595"/>
      <c r="V122" s="601" t="s">
        <v>976</v>
      </c>
      <c r="W122" s="601"/>
      <c r="X122" s="595"/>
      <c r="Y122" s="595"/>
      <c r="Z122" s="601" t="s">
        <v>942</v>
      </c>
      <c r="AA122" s="596"/>
      <c r="AB122" s="601"/>
      <c r="AC122" s="603"/>
      <c r="AD122" s="603"/>
      <c r="AE122" s="595"/>
    </row>
    <row r="123" spans="2:31">
      <c r="B123" s="594"/>
      <c r="C123" s="590"/>
      <c r="D123" s="595"/>
      <c r="E123" s="595"/>
      <c r="F123" s="595"/>
      <c r="G123" s="595"/>
      <c r="H123" s="595"/>
      <c r="I123" s="595"/>
      <c r="J123" s="595"/>
      <c r="K123" s="595"/>
      <c r="L123" s="595"/>
      <c r="M123" s="595"/>
      <c r="N123" s="603"/>
      <c r="O123" s="603"/>
      <c r="P123" s="595"/>
      <c r="Q123" s="590" t="s">
        <v>933</v>
      </c>
      <c r="R123" s="595"/>
      <c r="S123" s="595"/>
      <c r="T123" s="595"/>
      <c r="U123" s="595"/>
      <c r="V123" s="785">
        <v>1.728</v>
      </c>
      <c r="W123" s="785"/>
      <c r="X123" s="621" t="s">
        <v>930</v>
      </c>
      <c r="Y123" s="602"/>
      <c r="Z123" s="602"/>
      <c r="AA123" s="595"/>
      <c r="AB123" s="602"/>
      <c r="AC123" s="603"/>
      <c r="AD123" s="603"/>
      <c r="AE123" s="595"/>
    </row>
    <row r="124" spans="2:31">
      <c r="B124" s="594"/>
      <c r="C124" s="590"/>
      <c r="D124" s="595"/>
      <c r="E124" s="595"/>
      <c r="F124" s="595"/>
      <c r="G124" s="595"/>
      <c r="H124" s="595"/>
      <c r="I124" s="595"/>
      <c r="J124" s="595"/>
      <c r="K124" s="595"/>
      <c r="L124" s="595"/>
      <c r="M124" s="595"/>
      <c r="N124" s="603"/>
      <c r="O124" s="603"/>
      <c r="P124" s="595"/>
      <c r="Q124" s="590"/>
      <c r="R124" s="595"/>
      <c r="S124" s="595"/>
      <c r="T124" s="595"/>
      <c r="U124" s="595"/>
      <c r="V124" s="785">
        <f>TAN(V123/$R$13)*180/PI()</f>
        <v>0.70521443359655178</v>
      </c>
      <c r="W124" s="785"/>
      <c r="X124" s="621" t="s">
        <v>974</v>
      </c>
      <c r="Y124" s="602"/>
      <c r="Z124" s="786">
        <f>V124*PI()/180</f>
        <v>1.2308313798846745E-2</v>
      </c>
      <c r="AA124" s="786"/>
      <c r="AB124" s="601" t="s">
        <v>977</v>
      </c>
      <c r="AC124" s="603"/>
      <c r="AD124" s="603"/>
      <c r="AE124" s="595"/>
    </row>
    <row r="125" spans="2:31">
      <c r="B125" s="594"/>
      <c r="C125" s="590"/>
      <c r="D125" s="595"/>
      <c r="E125" s="595"/>
      <c r="F125" s="595"/>
      <c r="G125" s="595"/>
      <c r="H125" s="595"/>
      <c r="I125" s="595"/>
      <c r="J125" s="595"/>
      <c r="K125" s="595"/>
      <c r="L125" s="595"/>
      <c r="M125" s="595"/>
      <c r="N125" s="603"/>
      <c r="O125" s="603"/>
      <c r="P125" s="595"/>
      <c r="Q125" s="590" t="s">
        <v>934</v>
      </c>
      <c r="R125" s="595"/>
      <c r="S125" s="595"/>
      <c r="T125" s="595"/>
      <c r="U125" s="595"/>
      <c r="V125" s="785">
        <v>-0.17580000000000001</v>
      </c>
      <c r="W125" s="785"/>
      <c r="X125" s="621" t="s">
        <v>974</v>
      </c>
      <c r="Y125" s="602"/>
      <c r="Z125" s="786">
        <f t="shared" ref="Z125:Z133" si="9">V125*PI()/180</f>
        <v>-3.0682888250060311E-3</v>
      </c>
      <c r="AA125" s="786"/>
      <c r="AB125" s="601" t="s">
        <v>977</v>
      </c>
      <c r="AC125" s="603"/>
      <c r="AD125" s="603"/>
      <c r="AE125" s="595"/>
    </row>
    <row r="126" spans="2:31">
      <c r="B126" s="594"/>
      <c r="C126" s="590"/>
      <c r="D126" s="595"/>
      <c r="E126" s="595"/>
      <c r="F126" s="595"/>
      <c r="G126" s="595"/>
      <c r="H126" s="595"/>
      <c r="I126" s="595"/>
      <c r="J126" s="595"/>
      <c r="K126" s="595"/>
      <c r="L126" s="595"/>
      <c r="M126" s="595"/>
      <c r="N126" s="603"/>
      <c r="O126" s="603"/>
      <c r="P126" s="595"/>
      <c r="Q126" s="590" t="s">
        <v>889</v>
      </c>
      <c r="R126" s="595"/>
      <c r="S126" s="595"/>
      <c r="T126" s="595"/>
      <c r="U126" s="595"/>
      <c r="V126" s="785">
        <v>-0.16489999999999999</v>
      </c>
      <c r="W126" s="785"/>
      <c r="X126" s="621" t="s">
        <v>974</v>
      </c>
      <c r="Y126" s="602"/>
      <c r="Z126" s="786">
        <f t="shared" si="9"/>
        <v>-2.8780479365386495E-3</v>
      </c>
      <c r="AA126" s="786"/>
      <c r="AB126" s="601" t="s">
        <v>977</v>
      </c>
      <c r="AC126" s="603"/>
      <c r="AD126" s="603"/>
      <c r="AE126" s="595"/>
    </row>
    <row r="127" spans="2:31">
      <c r="B127" s="594"/>
      <c r="C127" s="590"/>
      <c r="D127" s="595"/>
      <c r="E127" s="595"/>
      <c r="F127" s="595"/>
      <c r="G127" s="595"/>
      <c r="H127" s="595"/>
      <c r="I127" s="595"/>
      <c r="J127" s="595"/>
      <c r="K127" s="595"/>
      <c r="L127" s="595"/>
      <c r="M127" s="595"/>
      <c r="N127" s="603"/>
      <c r="O127" s="603"/>
      <c r="P127" s="595"/>
      <c r="Q127" s="590" t="s">
        <v>935</v>
      </c>
      <c r="R127" s="595"/>
      <c r="S127" s="595"/>
      <c r="T127" s="595"/>
      <c r="U127" s="595"/>
      <c r="V127" s="785">
        <v>-1.8100000000000002E-2</v>
      </c>
      <c r="W127" s="785"/>
      <c r="X127" s="621" t="s">
        <v>974</v>
      </c>
      <c r="Y127" s="603"/>
      <c r="Z127" s="786">
        <f t="shared" si="9"/>
        <v>-3.1590459461097368E-4</v>
      </c>
      <c r="AA127" s="786"/>
      <c r="AB127" s="601" t="s">
        <v>977</v>
      </c>
      <c r="AC127" s="603"/>
      <c r="AD127" s="603"/>
      <c r="AE127" s="595"/>
    </row>
    <row r="128" spans="2:31">
      <c r="B128" s="594"/>
      <c r="C128" s="590"/>
      <c r="D128" s="595"/>
      <c r="E128" s="595"/>
      <c r="F128" s="595"/>
      <c r="G128" s="595"/>
      <c r="H128" s="595"/>
      <c r="I128" s="595"/>
      <c r="J128" s="595"/>
      <c r="K128" s="595"/>
      <c r="L128" s="595"/>
      <c r="M128" s="595"/>
      <c r="N128" s="603"/>
      <c r="O128" s="603"/>
      <c r="P128" s="595"/>
      <c r="Q128" s="590" t="s">
        <v>936</v>
      </c>
      <c r="R128" s="595"/>
      <c r="S128" s="595"/>
      <c r="T128" s="595"/>
      <c r="U128" s="595"/>
      <c r="V128" s="785">
        <f>-0.0045/1.85</f>
        <v>-2.4324324324324323E-3</v>
      </c>
      <c r="W128" s="785"/>
      <c r="X128" s="621" t="s">
        <v>974</v>
      </c>
      <c r="Y128" s="603"/>
      <c r="Z128" s="786">
        <f t="shared" si="9"/>
        <v>-4.2453954778240446E-5</v>
      </c>
      <c r="AA128" s="786"/>
      <c r="AB128" s="601" t="s">
        <v>977</v>
      </c>
      <c r="AC128" s="603"/>
      <c r="AD128" s="603"/>
      <c r="AE128" s="595"/>
    </row>
    <row r="129" spans="2:31">
      <c r="B129" s="594"/>
      <c r="C129" s="590"/>
      <c r="D129" s="595"/>
      <c r="E129" s="595"/>
      <c r="F129" s="595"/>
      <c r="G129" s="595"/>
      <c r="H129" s="595"/>
      <c r="I129" s="595"/>
      <c r="J129" s="595"/>
      <c r="K129" s="595"/>
      <c r="L129" s="595"/>
      <c r="M129" s="595"/>
      <c r="N129" s="603"/>
      <c r="O129" s="603"/>
      <c r="P129" s="595"/>
      <c r="Q129" s="590" t="s">
        <v>937</v>
      </c>
      <c r="R129" s="595"/>
      <c r="S129" s="595"/>
      <c r="T129" s="595"/>
      <c r="U129" s="595"/>
      <c r="V129" s="785">
        <v>-2.8199999999999999E-2</v>
      </c>
      <c r="W129" s="785"/>
      <c r="X129" s="621" t="s">
        <v>974</v>
      </c>
      <c r="Y129" s="603"/>
      <c r="Z129" s="786">
        <f t="shared" si="9"/>
        <v>-4.9218284906240087E-4</v>
      </c>
      <c r="AA129" s="786"/>
      <c r="AB129" s="601" t="s">
        <v>977</v>
      </c>
      <c r="AC129" s="603"/>
      <c r="AD129" s="603"/>
      <c r="AE129" s="595"/>
    </row>
    <row r="130" spans="2:31">
      <c r="B130" s="594"/>
      <c r="C130" s="590"/>
      <c r="D130" s="595"/>
      <c r="E130" s="595"/>
      <c r="F130" s="595"/>
      <c r="G130" s="595"/>
      <c r="H130" s="595"/>
      <c r="I130" s="595"/>
      <c r="J130" s="595"/>
      <c r="K130" s="595"/>
      <c r="L130" s="595"/>
      <c r="M130" s="595"/>
      <c r="N130" s="603"/>
      <c r="O130" s="603"/>
      <c r="P130" s="595"/>
      <c r="Q130" s="590" t="s">
        <v>938</v>
      </c>
      <c r="R130" s="595"/>
      <c r="S130" s="595"/>
      <c r="T130" s="595"/>
      <c r="U130" s="595"/>
      <c r="V130" s="785">
        <v>-4.65E-2</v>
      </c>
      <c r="W130" s="785"/>
      <c r="X130" s="621" t="s">
        <v>974</v>
      </c>
      <c r="Y130" s="603"/>
      <c r="Z130" s="786">
        <f t="shared" si="9"/>
        <v>-8.1157810217736312E-4</v>
      </c>
      <c r="AA130" s="786"/>
      <c r="AB130" s="601" t="s">
        <v>977</v>
      </c>
      <c r="AC130" s="603"/>
      <c r="AD130" s="603"/>
      <c r="AE130" s="595"/>
    </row>
    <row r="131" spans="2:31">
      <c r="B131" s="594"/>
      <c r="C131" s="590"/>
      <c r="D131" s="595"/>
      <c r="E131" s="595"/>
      <c r="F131" s="595"/>
      <c r="G131" s="595"/>
      <c r="H131" s="595"/>
      <c r="I131" s="595"/>
      <c r="J131" s="595"/>
      <c r="K131" s="595"/>
      <c r="L131" s="595"/>
      <c r="M131" s="595"/>
      <c r="N131" s="603"/>
      <c r="O131" s="603"/>
      <c r="P131" s="595"/>
      <c r="Q131" s="590" t="s">
        <v>939</v>
      </c>
      <c r="R131" s="595"/>
      <c r="S131" s="595"/>
      <c r="T131" s="595"/>
      <c r="U131" s="595"/>
      <c r="V131" s="785">
        <v>-2.9499999999999998E-2</v>
      </c>
      <c r="W131" s="785"/>
      <c r="X131" s="621" t="s">
        <v>974</v>
      </c>
      <c r="Y131" s="621"/>
      <c r="Z131" s="786">
        <f t="shared" si="9"/>
        <v>-5.1487212933832714E-4</v>
      </c>
      <c r="AA131" s="786"/>
      <c r="AB131" s="601" t="s">
        <v>977</v>
      </c>
      <c r="AC131" s="603"/>
      <c r="AD131" s="603"/>
      <c r="AE131" s="595"/>
    </row>
    <row r="132" spans="2:31">
      <c r="B132" s="594"/>
      <c r="C132" s="590"/>
      <c r="D132" s="595"/>
      <c r="E132" s="595"/>
      <c r="F132" s="595"/>
      <c r="G132" s="595"/>
      <c r="H132" s="595"/>
      <c r="I132" s="595"/>
      <c r="J132" s="595"/>
      <c r="K132" s="595"/>
      <c r="L132" s="595"/>
      <c r="M132" s="595"/>
      <c r="N132" s="603"/>
      <c r="O132" s="603"/>
      <c r="P132" s="595"/>
      <c r="Q132" s="590" t="s">
        <v>940</v>
      </c>
      <c r="R132" s="595"/>
      <c r="S132" s="595"/>
      <c r="T132" s="595"/>
      <c r="U132" s="595"/>
      <c r="V132" s="785">
        <f>-0.0151-0.0105</f>
        <v>-2.5600000000000001E-2</v>
      </c>
      <c r="W132" s="785"/>
      <c r="X132" s="621" t="s">
        <v>974</v>
      </c>
      <c r="Y132" s="603"/>
      <c r="Z132" s="786">
        <f t="shared" si="9"/>
        <v>-4.4680428851054832E-4</v>
      </c>
      <c r="AA132" s="786"/>
      <c r="AB132" s="601" t="s">
        <v>977</v>
      </c>
      <c r="AC132" s="603"/>
      <c r="AD132" s="603"/>
      <c r="AE132" s="595"/>
    </row>
    <row r="133" spans="2:31">
      <c r="B133" s="594"/>
      <c r="C133" s="590"/>
      <c r="D133" s="595"/>
      <c r="E133" s="595"/>
      <c r="F133" s="595"/>
      <c r="G133" s="595"/>
      <c r="H133" s="595"/>
      <c r="I133" s="595"/>
      <c r="J133" s="595"/>
      <c r="K133" s="595"/>
      <c r="L133" s="595"/>
      <c r="M133" s="595"/>
      <c r="N133" s="603"/>
      <c r="O133" s="603"/>
      <c r="P133" s="595"/>
      <c r="Q133" s="590" t="s">
        <v>941</v>
      </c>
      <c r="R133" s="595"/>
      <c r="S133" s="595"/>
      <c r="T133" s="595"/>
      <c r="U133" s="595"/>
      <c r="V133" s="785">
        <f>-0.0177</f>
        <v>-1.77E-2</v>
      </c>
      <c r="W133" s="785"/>
      <c r="X133" s="621" t="s">
        <v>974</v>
      </c>
      <c r="Y133" s="603"/>
      <c r="Z133" s="786">
        <f t="shared" si="9"/>
        <v>-3.0892327760299632E-4</v>
      </c>
      <c r="AA133" s="786"/>
      <c r="AB133" s="601" t="s">
        <v>977</v>
      </c>
      <c r="AC133" s="603"/>
      <c r="AD133" s="603"/>
      <c r="AE133" s="595"/>
    </row>
    <row r="134" spans="2:31">
      <c r="B134" s="594"/>
      <c r="C134" s="590"/>
      <c r="D134" s="595"/>
      <c r="E134" s="595"/>
      <c r="F134" s="595"/>
      <c r="G134" s="595"/>
      <c r="H134" s="595"/>
      <c r="I134" s="595"/>
      <c r="J134" s="595"/>
      <c r="K134" s="595"/>
      <c r="L134" s="595"/>
      <c r="M134" s="595"/>
      <c r="N134" s="603"/>
      <c r="O134" s="603"/>
      <c r="P134" s="595"/>
      <c r="Q134" s="590"/>
      <c r="R134" s="595"/>
      <c r="S134" s="595"/>
      <c r="T134" s="595"/>
      <c r="U134" s="595"/>
      <c r="V134" s="603"/>
      <c r="W134" s="603"/>
      <c r="X134" s="595"/>
      <c r="Y134" s="601"/>
      <c r="Z134" s="601"/>
      <c r="AA134" s="601"/>
      <c r="AB134" s="603"/>
      <c r="AC134" s="603"/>
      <c r="AD134" s="603"/>
      <c r="AE134" s="595"/>
    </row>
    <row r="135" spans="2:31">
      <c r="B135" s="594"/>
      <c r="C135" s="590"/>
      <c r="D135" s="595"/>
      <c r="E135" s="595"/>
      <c r="F135" s="595"/>
      <c r="G135" s="595"/>
      <c r="H135" s="595"/>
      <c r="I135" s="595"/>
      <c r="J135" s="595"/>
      <c r="K135" s="595"/>
      <c r="L135" s="595"/>
      <c r="M135" s="595"/>
      <c r="N135" s="603"/>
      <c r="O135" s="603"/>
      <c r="P135" s="595"/>
      <c r="Q135" s="590" t="s">
        <v>943</v>
      </c>
      <c r="R135" s="595"/>
      <c r="S135" s="595"/>
      <c r="T135" s="595"/>
      <c r="U135" s="595"/>
      <c r="V135" s="601"/>
      <c r="W135" s="601"/>
      <c r="X135" s="595"/>
      <c r="Z135" s="786">
        <f>Z124</f>
        <v>1.2308313798846745E-2</v>
      </c>
      <c r="AA135" s="786"/>
      <c r="AB135" s="601" t="s">
        <v>977</v>
      </c>
      <c r="AC135" s="603"/>
      <c r="AD135" s="603"/>
      <c r="AE135" s="595"/>
    </row>
    <row r="136" spans="2:31">
      <c r="B136" s="594"/>
      <c r="C136" s="590"/>
      <c r="D136" s="595"/>
      <c r="E136" s="595"/>
      <c r="F136" s="595"/>
      <c r="G136" s="595"/>
      <c r="H136" s="595"/>
      <c r="I136" s="595"/>
      <c r="J136" s="595"/>
      <c r="K136" s="595"/>
      <c r="L136" s="595"/>
      <c r="M136" s="595"/>
      <c r="N136" s="603"/>
      <c r="O136" s="603"/>
      <c r="P136" s="595"/>
      <c r="Q136" s="590" t="s">
        <v>944</v>
      </c>
      <c r="R136" s="595"/>
      <c r="S136" s="595"/>
      <c r="T136" s="595"/>
      <c r="U136" s="595"/>
      <c r="X136" s="595"/>
      <c r="Z136" s="786">
        <f>Z125+Z127+Z129+Z131</f>
        <v>-4.3912483980177329E-3</v>
      </c>
      <c r="AA136" s="786"/>
      <c r="AB136" s="601" t="s">
        <v>977</v>
      </c>
      <c r="AC136" s="603"/>
      <c r="AD136" s="603"/>
      <c r="AE136" s="595"/>
    </row>
    <row r="137" spans="2:31">
      <c r="B137" s="594"/>
      <c r="C137" s="590"/>
      <c r="D137" s="595"/>
      <c r="E137" s="595"/>
      <c r="F137" s="595"/>
      <c r="G137" s="595"/>
      <c r="H137" s="595"/>
      <c r="I137" s="595"/>
      <c r="J137" s="595"/>
      <c r="K137" s="595"/>
      <c r="L137" s="595"/>
      <c r="M137" s="595"/>
      <c r="N137" s="603"/>
      <c r="O137" s="603"/>
      <c r="P137" s="595"/>
      <c r="Q137" s="590" t="s">
        <v>945</v>
      </c>
      <c r="R137" s="595"/>
      <c r="S137" s="595"/>
      <c r="T137" s="595"/>
      <c r="U137" s="595"/>
      <c r="X137" s="595"/>
      <c r="Z137" s="786">
        <f>Z126+Z128+Z130</f>
        <v>-3.7320799934942531E-3</v>
      </c>
      <c r="AA137" s="786"/>
      <c r="AB137" s="601" t="s">
        <v>977</v>
      </c>
      <c r="AC137" s="603"/>
      <c r="AD137" s="603"/>
      <c r="AE137" s="595"/>
    </row>
    <row r="138" spans="2:31">
      <c r="B138" s="594"/>
      <c r="C138" s="590"/>
      <c r="D138" s="595"/>
      <c r="E138" s="595"/>
      <c r="F138" s="595"/>
      <c r="G138" s="595"/>
      <c r="H138" s="595"/>
      <c r="I138" s="595"/>
      <c r="J138" s="595"/>
      <c r="K138" s="595"/>
      <c r="L138" s="595"/>
      <c r="M138" s="595"/>
      <c r="N138" s="603"/>
      <c r="O138" s="603"/>
      <c r="P138" s="595"/>
      <c r="Q138" s="590" t="s">
        <v>946</v>
      </c>
      <c r="R138" s="595"/>
      <c r="S138" s="595"/>
      <c r="T138" s="595"/>
      <c r="U138" s="595"/>
      <c r="X138" s="595"/>
      <c r="Z138" s="786">
        <f>Z132+Z133</f>
        <v>-7.5572756611354459E-4</v>
      </c>
      <c r="AA138" s="786"/>
      <c r="AB138" s="601" t="s">
        <v>977</v>
      </c>
      <c r="AC138" s="603"/>
      <c r="AD138" s="603"/>
      <c r="AE138" s="595"/>
    </row>
    <row r="139" spans="2:31">
      <c r="B139" s="594"/>
      <c r="C139" s="590"/>
      <c r="D139" s="595"/>
      <c r="E139" s="595"/>
      <c r="F139" s="595"/>
      <c r="G139" s="595"/>
      <c r="H139" s="595"/>
      <c r="I139" s="595"/>
      <c r="J139" s="595"/>
      <c r="K139" s="595"/>
      <c r="L139" s="595"/>
      <c r="M139" s="595"/>
      <c r="N139" s="603"/>
      <c r="O139" s="603"/>
      <c r="P139" s="595"/>
      <c r="Q139" s="590" t="s">
        <v>947</v>
      </c>
      <c r="R139" s="595"/>
      <c r="S139" s="595"/>
      <c r="T139" s="595"/>
      <c r="U139" s="595"/>
      <c r="V139" s="601"/>
      <c r="W139" s="601"/>
      <c r="X139" s="595"/>
      <c r="Z139" s="786">
        <f>0</f>
        <v>0</v>
      </c>
      <c r="AA139" s="786"/>
      <c r="AB139" s="601" t="s">
        <v>977</v>
      </c>
      <c r="AC139" s="603"/>
      <c r="AD139" s="603"/>
      <c r="AE139" s="595"/>
    </row>
    <row r="140" spans="2:31">
      <c r="B140" s="594"/>
      <c r="C140" s="590"/>
      <c r="D140" s="595"/>
      <c r="E140" s="595"/>
      <c r="F140" s="595"/>
      <c r="G140" s="595"/>
      <c r="H140" s="595"/>
      <c r="I140" s="595"/>
      <c r="J140" s="595"/>
      <c r="K140" s="595"/>
      <c r="L140" s="595"/>
      <c r="M140" s="595"/>
      <c r="N140" s="603"/>
      <c r="O140" s="603"/>
      <c r="P140" s="595"/>
      <c r="Q140" s="590"/>
      <c r="R140" s="595"/>
      <c r="S140" s="595"/>
      <c r="T140" s="595"/>
      <c r="U140" s="595"/>
      <c r="V140" s="601"/>
      <c r="W140" s="601"/>
      <c r="X140" s="595"/>
      <c r="Z140" s="595"/>
      <c r="AA140" s="595"/>
      <c r="AB140" s="601"/>
      <c r="AC140" s="603"/>
      <c r="AD140" s="603"/>
      <c r="AE140" s="595"/>
    </row>
    <row r="141" spans="2:31">
      <c r="B141" s="620" t="s">
        <v>967</v>
      </c>
      <c r="C141" s="590"/>
      <c r="D141" s="620"/>
      <c r="E141" s="620"/>
      <c r="F141" s="620"/>
      <c r="G141" s="620"/>
      <c r="H141" s="620"/>
      <c r="I141" s="620"/>
      <c r="J141" s="595"/>
      <c r="K141" s="595"/>
      <c r="L141" s="595"/>
      <c r="M141" s="595"/>
      <c r="N141" s="603"/>
      <c r="O141" s="603"/>
      <c r="P141" s="595"/>
      <c r="Q141" s="590"/>
      <c r="R141" s="595"/>
      <c r="S141" s="595"/>
      <c r="T141" s="595"/>
      <c r="U141" s="595"/>
      <c r="V141" s="595"/>
      <c r="W141" s="595"/>
      <c r="X141" s="595"/>
      <c r="Y141" s="595"/>
      <c r="Z141" s="595"/>
      <c r="AA141" s="595"/>
      <c r="AB141" s="595"/>
      <c r="AC141" s="603"/>
      <c r="AD141" s="603"/>
      <c r="AE141" s="595"/>
    </row>
    <row r="142" spans="2:31">
      <c r="B142" s="620" t="s">
        <v>966</v>
      </c>
      <c r="C142" s="590"/>
      <c r="D142" s="620"/>
      <c r="E142" s="620"/>
      <c r="F142" s="620"/>
      <c r="G142" s="620"/>
      <c r="H142" s="620"/>
      <c r="I142" s="620"/>
      <c r="M142" s="591"/>
      <c r="N142" s="591"/>
      <c r="O142" s="591"/>
      <c r="Z142" s="604"/>
      <c r="AA142" s="604"/>
    </row>
    <row r="143" spans="2:31">
      <c r="B143" s="590"/>
      <c r="C143" s="590"/>
      <c r="M143" s="591"/>
      <c r="N143" s="591"/>
      <c r="O143" s="591"/>
      <c r="Z143" s="604"/>
      <c r="AA143" s="604"/>
    </row>
  </sheetData>
  <mergeCells count="280">
    <mergeCell ref="Z72:AA72"/>
    <mergeCell ref="Z73:AA73"/>
    <mergeCell ref="Z74:AA74"/>
    <mergeCell ref="Z75:AA75"/>
    <mergeCell ref="Z76:AA76"/>
    <mergeCell ref="H21:I21"/>
    <mergeCell ref="L21:M21"/>
    <mergeCell ref="L22:M22"/>
    <mergeCell ref="L23:M23"/>
    <mergeCell ref="L24:M24"/>
    <mergeCell ref="L25:M25"/>
    <mergeCell ref="L26:M26"/>
    <mergeCell ref="L27:M27"/>
    <mergeCell ref="L28:M28"/>
    <mergeCell ref="H25:I25"/>
    <mergeCell ref="H24:I24"/>
    <mergeCell ref="H23:I23"/>
    <mergeCell ref="H22:I22"/>
    <mergeCell ref="V64:W64"/>
    <mergeCell ref="V65:W65"/>
    <mergeCell ref="V66:W66"/>
    <mergeCell ref="V67:W67"/>
    <mergeCell ref="V61:W61"/>
    <mergeCell ref="V68:W68"/>
    <mergeCell ref="V69:W69"/>
    <mergeCell ref="V70:W70"/>
    <mergeCell ref="Z70:AA70"/>
    <mergeCell ref="V60:W60"/>
    <mergeCell ref="Z54:AA54"/>
    <mergeCell ref="Z55:AA55"/>
    <mergeCell ref="Z56:AA56"/>
    <mergeCell ref="L54:M54"/>
    <mergeCell ref="L55:M55"/>
    <mergeCell ref="L56:M56"/>
    <mergeCell ref="V62:W62"/>
    <mergeCell ref="V63:W63"/>
    <mergeCell ref="Z63:AA63"/>
    <mergeCell ref="Z64:AA64"/>
    <mergeCell ref="Z65:AA65"/>
    <mergeCell ref="Z66:AA66"/>
    <mergeCell ref="Z67:AA67"/>
    <mergeCell ref="Z68:AA68"/>
    <mergeCell ref="Z69:AA69"/>
    <mergeCell ref="H49:I49"/>
    <mergeCell ref="V49:W49"/>
    <mergeCell ref="H50:I50"/>
    <mergeCell ref="V50:W50"/>
    <mergeCell ref="Z50:AA50"/>
    <mergeCell ref="Z52:AA52"/>
    <mergeCell ref="Z53:AA53"/>
    <mergeCell ref="L49:M49"/>
    <mergeCell ref="L50:M50"/>
    <mergeCell ref="L52:M52"/>
    <mergeCell ref="L53:M53"/>
    <mergeCell ref="H46:I46"/>
    <mergeCell ref="V46:W46"/>
    <mergeCell ref="H47:I47"/>
    <mergeCell ref="V47:W47"/>
    <mergeCell ref="H48:I48"/>
    <mergeCell ref="V48:W48"/>
    <mergeCell ref="H43:I43"/>
    <mergeCell ref="V43:W43"/>
    <mergeCell ref="H44:I44"/>
    <mergeCell ref="V44:W44"/>
    <mergeCell ref="H45:I45"/>
    <mergeCell ref="V45:W45"/>
    <mergeCell ref="L43:M43"/>
    <mergeCell ref="L44:M44"/>
    <mergeCell ref="L45:M45"/>
    <mergeCell ref="L46:M46"/>
    <mergeCell ref="L47:M47"/>
    <mergeCell ref="L48:M48"/>
    <mergeCell ref="Z35:AA35"/>
    <mergeCell ref="Z36:AA36"/>
    <mergeCell ref="H40:I40"/>
    <mergeCell ref="V40:W40"/>
    <mergeCell ref="H42:I42"/>
    <mergeCell ref="V42:W42"/>
    <mergeCell ref="L35:M35"/>
    <mergeCell ref="L36:M36"/>
    <mergeCell ref="V41:W41"/>
    <mergeCell ref="H41:I41"/>
    <mergeCell ref="L41:M41"/>
    <mergeCell ref="L42:M42"/>
    <mergeCell ref="Z41:AA41"/>
    <mergeCell ref="Z42:AA42"/>
    <mergeCell ref="L29:M29"/>
    <mergeCell ref="L30:M30"/>
    <mergeCell ref="L32:M32"/>
    <mergeCell ref="Z29:AA29"/>
    <mergeCell ref="Z30:AA30"/>
    <mergeCell ref="Z32:AA32"/>
    <mergeCell ref="L33:M33"/>
    <mergeCell ref="L34:M34"/>
    <mergeCell ref="Z33:AA33"/>
    <mergeCell ref="Z34:AA3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H4:I4"/>
    <mergeCell ref="J4:S4"/>
    <mergeCell ref="X4:Z4"/>
    <mergeCell ref="AA4:AB4"/>
    <mergeCell ref="Z21:AA21"/>
    <mergeCell ref="Z22:AA22"/>
    <mergeCell ref="Z23:AA23"/>
    <mergeCell ref="Z24:AA24"/>
    <mergeCell ref="Z25:AA25"/>
    <mergeCell ref="Z26:AA26"/>
    <mergeCell ref="Z27:AA27"/>
    <mergeCell ref="Z28:AA28"/>
    <mergeCell ref="AC4:AE4"/>
    <mergeCell ref="Z43:AA43"/>
    <mergeCell ref="Z44:AA44"/>
    <mergeCell ref="Z45:AA45"/>
    <mergeCell ref="Z46:AA46"/>
    <mergeCell ref="Z47:AA47"/>
    <mergeCell ref="Z48:AA48"/>
    <mergeCell ref="Z49:AA49"/>
    <mergeCell ref="Z61:AA61"/>
    <mergeCell ref="Z62:AA62"/>
    <mergeCell ref="H27:I27"/>
    <mergeCell ref="H26:I26"/>
    <mergeCell ref="R12:S12"/>
    <mergeCell ref="R13:S13"/>
    <mergeCell ref="H83:I83"/>
    <mergeCell ref="V83:W83"/>
    <mergeCell ref="H84:I84"/>
    <mergeCell ref="L84:M84"/>
    <mergeCell ref="V84:W84"/>
    <mergeCell ref="V21:W21"/>
    <mergeCell ref="H20:I20"/>
    <mergeCell ref="V20:W20"/>
    <mergeCell ref="V25:W25"/>
    <mergeCell ref="V26:W26"/>
    <mergeCell ref="V27:W27"/>
    <mergeCell ref="V22:W22"/>
    <mergeCell ref="V23:W23"/>
    <mergeCell ref="V24:W24"/>
    <mergeCell ref="H28:I28"/>
    <mergeCell ref="V28:W28"/>
    <mergeCell ref="H29:I29"/>
    <mergeCell ref="V29:W29"/>
    <mergeCell ref="H30:I30"/>
    <mergeCell ref="V30:W30"/>
    <mergeCell ref="Z84:AA84"/>
    <mergeCell ref="H85:I85"/>
    <mergeCell ref="L85:M85"/>
    <mergeCell ref="V85:W85"/>
    <mergeCell ref="Z85:AA85"/>
    <mergeCell ref="H86:I86"/>
    <mergeCell ref="L86:M86"/>
    <mergeCell ref="V86:W86"/>
    <mergeCell ref="Z86:AA86"/>
    <mergeCell ref="H87:I87"/>
    <mergeCell ref="L87:M87"/>
    <mergeCell ref="V87:W87"/>
    <mergeCell ref="Z87:AA87"/>
    <mergeCell ref="H88:I88"/>
    <mergeCell ref="L88:M88"/>
    <mergeCell ref="V88:W88"/>
    <mergeCell ref="Z88:AA88"/>
    <mergeCell ref="H89:I89"/>
    <mergeCell ref="L89:M89"/>
    <mergeCell ref="V89:W89"/>
    <mergeCell ref="Z89:AA89"/>
    <mergeCell ref="H90:I90"/>
    <mergeCell ref="L90:M90"/>
    <mergeCell ref="V90:W90"/>
    <mergeCell ref="Z90:AA90"/>
    <mergeCell ref="H91:I91"/>
    <mergeCell ref="L91:M91"/>
    <mergeCell ref="V91:W91"/>
    <mergeCell ref="Z91:AA91"/>
    <mergeCell ref="H92:I92"/>
    <mergeCell ref="L92:M92"/>
    <mergeCell ref="V92:W92"/>
    <mergeCell ref="Z92:AA92"/>
    <mergeCell ref="H93:I93"/>
    <mergeCell ref="L93:M93"/>
    <mergeCell ref="V93:W93"/>
    <mergeCell ref="Z93:AA93"/>
    <mergeCell ref="L95:M95"/>
    <mergeCell ref="Z95:AA95"/>
    <mergeCell ref="L96:M96"/>
    <mergeCell ref="Z96:AA96"/>
    <mergeCell ref="L97:M97"/>
    <mergeCell ref="Z97:AA97"/>
    <mergeCell ref="L98:M98"/>
    <mergeCell ref="Z98:AA98"/>
    <mergeCell ref="L99:M99"/>
    <mergeCell ref="Z99:AA99"/>
    <mergeCell ref="H103:I103"/>
    <mergeCell ref="V103:W103"/>
    <mergeCell ref="H104:I104"/>
    <mergeCell ref="L104:M104"/>
    <mergeCell ref="V104:W104"/>
    <mergeCell ref="Z104:AA104"/>
    <mergeCell ref="H105:I105"/>
    <mergeCell ref="L105:M105"/>
    <mergeCell ref="V105:W105"/>
    <mergeCell ref="Z105:AA105"/>
    <mergeCell ref="H106:I106"/>
    <mergeCell ref="L106:M106"/>
    <mergeCell ref="V106:W106"/>
    <mergeCell ref="Z106:AA106"/>
    <mergeCell ref="H107:I107"/>
    <mergeCell ref="L107:M107"/>
    <mergeCell ref="V107:W107"/>
    <mergeCell ref="Z107:AA107"/>
    <mergeCell ref="H108:I108"/>
    <mergeCell ref="L108:M108"/>
    <mergeCell ref="V108:W108"/>
    <mergeCell ref="Z108:AA108"/>
    <mergeCell ref="H109:I109"/>
    <mergeCell ref="L109:M109"/>
    <mergeCell ref="V109:W109"/>
    <mergeCell ref="Z109:AA109"/>
    <mergeCell ref="H110:I110"/>
    <mergeCell ref="L110:M110"/>
    <mergeCell ref="V110:W110"/>
    <mergeCell ref="Z110:AA110"/>
    <mergeCell ref="H111:I111"/>
    <mergeCell ref="L111:M111"/>
    <mergeCell ref="V111:W111"/>
    <mergeCell ref="Z111:AA111"/>
    <mergeCell ref="H112:I112"/>
    <mergeCell ref="L112:M112"/>
    <mergeCell ref="V112:W112"/>
    <mergeCell ref="Z112:AA112"/>
    <mergeCell ref="H113:I113"/>
    <mergeCell ref="L113:M113"/>
    <mergeCell ref="V113:W113"/>
    <mergeCell ref="Z113:AA113"/>
    <mergeCell ref="L115:M115"/>
    <mergeCell ref="Z115:AA115"/>
    <mergeCell ref="L116:M116"/>
    <mergeCell ref="Z116:AA116"/>
    <mergeCell ref="L117:M117"/>
    <mergeCell ref="Z117:AA117"/>
    <mergeCell ref="L118:M118"/>
    <mergeCell ref="Z118:AA118"/>
    <mergeCell ref="L119:M119"/>
    <mergeCell ref="Z119:AA119"/>
    <mergeCell ref="V123:W123"/>
    <mergeCell ref="V124:W124"/>
    <mergeCell ref="Z124:AA124"/>
    <mergeCell ref="V125:W125"/>
    <mergeCell ref="Z125:AA125"/>
    <mergeCell ref="V126:W126"/>
    <mergeCell ref="Z126:AA126"/>
    <mergeCell ref="V127:W127"/>
    <mergeCell ref="Z127:AA127"/>
    <mergeCell ref="V133:W133"/>
    <mergeCell ref="Z133:AA133"/>
    <mergeCell ref="Z135:AA135"/>
    <mergeCell ref="Z136:AA136"/>
    <mergeCell ref="Z137:AA137"/>
    <mergeCell ref="Z138:AA138"/>
    <mergeCell ref="Z139:AA139"/>
    <mergeCell ref="V128:W128"/>
    <mergeCell ref="Z128:AA128"/>
    <mergeCell ref="V129:W129"/>
    <mergeCell ref="Z129:AA129"/>
    <mergeCell ref="V130:W130"/>
    <mergeCell ref="Z130:AA130"/>
    <mergeCell ref="V131:W131"/>
    <mergeCell ref="Z131:AA131"/>
    <mergeCell ref="V132:W132"/>
    <mergeCell ref="Z132:AA132"/>
  </mergeCells>
  <printOptions horizontalCentered="1"/>
  <pageMargins left="0.25" right="0.25" top="0.5" bottom="0.25" header="0.25" footer="0.25"/>
  <pageSetup scale="64" fitToHeight="4" orientation="portrait" r:id="rId1"/>
  <headerFooter alignWithMargins="0">
    <oddFooter>&amp;L&amp;Z&amp;F&amp;R&amp;P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T378"/>
  <sheetViews>
    <sheetView zoomScale="130" zoomScaleNormal="130" workbookViewId="0">
      <selection activeCell="G19" sqref="G19"/>
    </sheetView>
  </sheetViews>
  <sheetFormatPr defaultColWidth="10.7109375" defaultRowHeight="12.75"/>
  <cols>
    <col min="1" max="1" width="7" style="1" customWidth="1"/>
    <col min="2" max="12" width="10.7109375" style="1" customWidth="1"/>
    <col min="13" max="14" width="10.7109375" style="1"/>
    <col min="15" max="15" width="14.140625" style="1" bestFit="1" customWidth="1"/>
    <col min="16" max="16384" width="10.7109375" style="1"/>
  </cols>
  <sheetData>
    <row r="1" spans="1:16" ht="15.75">
      <c r="A1" s="4" t="s">
        <v>709</v>
      </c>
      <c r="J1" s="6" t="s">
        <v>0</v>
      </c>
      <c r="K1" s="7" t="s">
        <v>2</v>
      </c>
      <c r="L1" s="8">
        <v>43605</v>
      </c>
    </row>
    <row r="2" spans="1:16">
      <c r="A2" s="3" t="s">
        <v>3</v>
      </c>
      <c r="B2" s="746" t="s">
        <v>4</v>
      </c>
      <c r="C2" s="746"/>
      <c r="D2" s="746"/>
      <c r="E2" s="746"/>
      <c r="J2" s="6" t="s">
        <v>1</v>
      </c>
      <c r="K2" s="7"/>
      <c r="L2" s="7"/>
    </row>
    <row r="3" spans="1:16" ht="15.75" thickBot="1">
      <c r="B3" s="2" t="s">
        <v>5</v>
      </c>
      <c r="E3" s="2" t="s">
        <v>6</v>
      </c>
      <c r="H3" s="2" t="s">
        <v>531</v>
      </c>
      <c r="L3" s="356" t="s">
        <v>7</v>
      </c>
    </row>
    <row r="4" spans="1:16" ht="13.5" thickBot="1">
      <c r="O4" s="690" t="s">
        <v>72</v>
      </c>
      <c r="P4" s="692"/>
    </row>
    <row r="5" spans="1:16">
      <c r="A5" s="9" t="s">
        <v>795</v>
      </c>
      <c r="J5" s="5"/>
      <c r="K5" s="5"/>
      <c r="O5" s="70" t="s">
        <v>710</v>
      </c>
      <c r="P5" s="71">
        <v>1</v>
      </c>
    </row>
    <row r="6" spans="1:16" ht="13.5" thickBot="1">
      <c r="A6" s="5"/>
      <c r="B6" s="5"/>
      <c r="J6" s="5"/>
      <c r="O6" s="70" t="s">
        <v>741</v>
      </c>
      <c r="P6" s="71">
        <v>2</v>
      </c>
    </row>
    <row r="7" spans="1:16" s="5" customFormat="1" ht="15.75" customHeight="1" thickBot="1">
      <c r="A7" s="10"/>
      <c r="B7" s="10"/>
      <c r="C7" s="10" t="s">
        <v>70</v>
      </c>
      <c r="D7" s="712" t="s">
        <v>711</v>
      </c>
      <c r="E7" s="799"/>
      <c r="F7" s="713"/>
      <c r="M7" s="36"/>
      <c r="O7" s="70" t="s">
        <v>742</v>
      </c>
      <c r="P7" s="71">
        <v>1</v>
      </c>
    </row>
    <row r="8" spans="1:16" s="5" customFormat="1" ht="14.25">
      <c r="A8" s="15" t="s">
        <v>10</v>
      </c>
      <c r="B8" s="15" t="s">
        <v>35</v>
      </c>
      <c r="C8" s="15" t="s">
        <v>11</v>
      </c>
      <c r="D8" s="156" t="s">
        <v>85</v>
      </c>
      <c r="E8" s="156" t="s">
        <v>16</v>
      </c>
      <c r="F8" s="160" t="s">
        <v>159</v>
      </c>
      <c r="M8" s="36"/>
      <c r="O8" s="70"/>
      <c r="P8" s="71"/>
    </row>
    <row r="9" spans="1:16" s="5" customFormat="1" ht="13.5" thickBot="1">
      <c r="A9" s="11" t="s">
        <v>9</v>
      </c>
      <c r="B9" s="15" t="s">
        <v>21</v>
      </c>
      <c r="C9" s="15" t="s">
        <v>12</v>
      </c>
      <c r="D9" s="156" t="s">
        <v>458</v>
      </c>
      <c r="E9" s="156" t="s">
        <v>459</v>
      </c>
      <c r="F9" s="156" t="s">
        <v>86</v>
      </c>
      <c r="M9" s="36"/>
      <c r="O9" s="72"/>
      <c r="P9" s="73"/>
    </row>
    <row r="10" spans="1:16">
      <c r="A10" s="693">
        <v>1</v>
      </c>
      <c r="B10" s="16" t="s">
        <v>36</v>
      </c>
      <c r="C10" s="436" t="str">
        <f>IF(AND($P$5=1,'Method A'!K170="Sliding Surf."),'Method A'!C401,IF(AND($P$5=2,'Method B (NOT USED)'!K170="Sliding Surf."),'Method B (NOT USED)'!C419,"-----"))</f>
        <v>-----</v>
      </c>
      <c r="D10" s="462" t="str">
        <f>IF(C10="-----","-----",IF($P$5=1,IF('Method A'!C141=0,"-----",'Method A'!C141),IF('Method B (NOT USED)'!C141=0,"-----",'Method B (NOT USED)'!C141)))</f>
        <v>-----</v>
      </c>
      <c r="E10" s="463" t="str">
        <f>IF(C10="-----","-----",IF($P$5=1,IF('Method A'!D141=0,"-----",'Method A'!D141),IF('Method B (NOT USED)'!D141=0,"-----",'Method B (NOT USED)'!D141)))</f>
        <v>-----</v>
      </c>
      <c r="F10" s="464" t="str">
        <f>IF(C10="-----","-----",IF($P$5=1,IF('Method A'!J201=0,"-----",'Method A'!J201),IF('Method B (NOT USED)'!I201=0,"-----",'Method B (NOT USED)'!I201)))</f>
        <v>-----</v>
      </c>
      <c r="I10" s="179"/>
      <c r="M10" s="30"/>
    </row>
    <row r="11" spans="1:16">
      <c r="A11" s="678"/>
      <c r="B11" s="27" t="s">
        <v>37</v>
      </c>
      <c r="C11" s="437" t="str">
        <f>IF(AND($P$5=1,'Method A'!K171="Sliding Surf."),'Method A'!C402,IF(AND($P$5=2,'Method B (NOT USED)'!K171="Sliding Surf."),'Method B (NOT USED)'!C420,"-----"))</f>
        <v>-----</v>
      </c>
      <c r="D11" s="465" t="str">
        <f>IF(C11="-----","-----",IF($P$5=1,IF('Method A'!C142=0,"-----",'Method A'!C142),IF('Method B (NOT USED)'!C142=0,"-----",'Method B (NOT USED)'!C142)))</f>
        <v>-----</v>
      </c>
      <c r="E11" s="466" t="str">
        <f>IF(C11="-----","-----",IF($P$5=1,IF('Method A'!D142=0,"-----",'Method A'!D142),IF('Method B (NOT USED)'!D142=0,"-----",'Method B (NOT USED)'!D142)))</f>
        <v>-----</v>
      </c>
      <c r="F11" s="467" t="str">
        <f>IF(C11="-----","-----",IF($P$5=1,IF('Method A'!J202=0,"-----",'Method A'!J202),IF('Method B (NOT USED)'!I202=0,"-----",'Method B (NOT USED)'!I202)))</f>
        <v>-----</v>
      </c>
      <c r="I11" s="179"/>
      <c r="J11" s="259"/>
      <c r="K11" s="435"/>
      <c r="L11" s="242"/>
      <c r="M11" s="30"/>
    </row>
    <row r="12" spans="1:16">
      <c r="A12" s="678">
        <v>2</v>
      </c>
      <c r="B12" s="27" t="s">
        <v>36</v>
      </c>
      <c r="C12" s="437" t="str">
        <f>IF(AND($P$5=1,'Method A'!K172="Sliding Surf."),'Method A'!C403,IF(AND($P$5=2,'Method B (NOT USED)'!K172="Sliding Surf."),'Method B (NOT USED)'!C421,"-----"))</f>
        <v>-----</v>
      </c>
      <c r="D12" s="465" t="str">
        <f>IF(C12="-----","-----",IF($P$5=1,IF('Method A'!C143=0,"-----",'Method A'!C143),IF('Method B (NOT USED)'!C143=0,"-----",'Method B (NOT USED)'!C143)))</f>
        <v>-----</v>
      </c>
      <c r="E12" s="466" t="str">
        <f>IF(C12="-----","-----",IF($P$5=1,IF('Method A'!D143=0,"-----",'Method A'!D143),IF('Method B (NOT USED)'!D143=0,"-----",'Method B (NOT USED)'!D143)))</f>
        <v>-----</v>
      </c>
      <c r="F12" s="467" t="str">
        <f>IF(C12="-----","-----",IF($P$5=1,IF('Method A'!J203=0,"-----",'Method A'!J203),IF('Method B (NOT USED)'!I203=0,"-----",'Method B (NOT USED)'!I203)))</f>
        <v>-----</v>
      </c>
      <c r="I12" s="179"/>
      <c r="J12" s="259"/>
      <c r="K12" s="435"/>
      <c r="L12" s="242"/>
      <c r="M12" s="30"/>
    </row>
    <row r="13" spans="1:16">
      <c r="A13" s="678"/>
      <c r="B13" s="27" t="s">
        <v>37</v>
      </c>
      <c r="C13" s="437" t="str">
        <f>IF(AND($P$5=1,'Method A'!K173="Sliding Surf."),'Method A'!C404,IF(AND($P$5=2,'Method B (NOT USED)'!K173="Sliding Surf."),'Method B (NOT USED)'!C422,"-----"))</f>
        <v>-----</v>
      </c>
      <c r="D13" s="465" t="str">
        <f>IF(C13="-----","-----",IF($P$5=1,IF('Method A'!C144=0,"-----",'Method A'!C144),IF('Method B (NOT USED)'!C144=0,"-----",'Method B (NOT USED)'!C144)))</f>
        <v>-----</v>
      </c>
      <c r="E13" s="466" t="str">
        <f>IF(C13="-----","-----",IF($P$5=1,IF('Method A'!D144=0,"-----",'Method A'!D144),IF('Method B (NOT USED)'!D144=0,"-----",'Method B (NOT USED)'!D144)))</f>
        <v>-----</v>
      </c>
      <c r="F13" s="467" t="str">
        <f>IF(C13="-----","-----",IF($P$5=1,IF('Method A'!J204=0,"-----",'Method A'!J204),IF('Method B (NOT USED)'!I204=0,"-----",'Method B (NOT USED)'!I204)))</f>
        <v>-----</v>
      </c>
      <c r="I13" s="179"/>
      <c r="J13" s="259"/>
      <c r="K13" s="435"/>
      <c r="L13" s="242"/>
      <c r="M13" s="30"/>
    </row>
    <row r="14" spans="1:16">
      <c r="A14" s="678">
        <v>3</v>
      </c>
      <c r="B14" s="27" t="s">
        <v>36</v>
      </c>
      <c r="C14" s="437" t="str">
        <f>IF(AND($P$5=1,'Method A'!K174="Sliding Surf."),'Method A'!C405,IF(AND($P$5=2,'Method B (NOT USED)'!K174="Sliding Surf."),'Method B (NOT USED)'!C423,"-----"))</f>
        <v>-----</v>
      </c>
      <c r="D14" s="465" t="str">
        <f>IF(C14="-----","-----",IF($P$5=1,IF('Method A'!C145=0,"-----",'Method A'!C145),IF('Method B (NOT USED)'!C145=0,"-----",'Method B (NOT USED)'!C145)))</f>
        <v>-----</v>
      </c>
      <c r="E14" s="466" t="str">
        <f>IF(C14="-----","-----",IF($P$5=1,IF('Method A'!D145=0,"-----",'Method A'!D145),IF('Method B (NOT USED)'!D145=0,"-----",'Method B (NOT USED)'!D145)))</f>
        <v>-----</v>
      </c>
      <c r="F14" s="467" t="str">
        <f>IF(C14="-----","-----",IF($P$5=1,IF('Method A'!J205=0,"-----",'Method A'!J205),IF('Method B (NOT USED)'!I205=0,"-----",'Method B (NOT USED)'!I205)))</f>
        <v>-----</v>
      </c>
      <c r="I14" s="179"/>
      <c r="L14" s="242"/>
      <c r="M14" s="30"/>
    </row>
    <row r="15" spans="1:16">
      <c r="A15" s="678"/>
      <c r="B15" s="27" t="s">
        <v>37</v>
      </c>
      <c r="C15" s="437" t="str">
        <f>IF(AND($P$5=1,'Method A'!K175="Sliding Surf."),'Method A'!C406,IF(AND($P$5=2,'Method B (NOT USED)'!K175="Sliding Surf."),'Method B (NOT USED)'!C424,"-----"))</f>
        <v>-----</v>
      </c>
      <c r="D15" s="465" t="str">
        <f>IF(C15="-----","-----",IF($P$5=1,IF('Method A'!C146=0,"-----",'Method A'!C146),IF('Method B (NOT USED)'!C146=0,"-----",'Method B (NOT USED)'!C146)))</f>
        <v>-----</v>
      </c>
      <c r="E15" s="466" t="str">
        <f>IF(C15="-----","-----",IF($P$5=1,IF('Method A'!D146=0,"-----",'Method A'!D146),IF('Method B (NOT USED)'!D146=0,"-----",'Method B (NOT USED)'!D146)))</f>
        <v>-----</v>
      </c>
      <c r="F15" s="467" t="str">
        <f>IF(C15="-----","-----",IF($P$5=1,IF('Method A'!J206=0,"-----",'Method A'!J206),IF('Method B (NOT USED)'!I206=0,"-----",'Method B (NOT USED)'!I206)))</f>
        <v>-----</v>
      </c>
      <c r="I15" s="179"/>
      <c r="L15" s="242"/>
      <c r="M15" s="30"/>
    </row>
    <row r="16" spans="1:16">
      <c r="A16" s="678">
        <v>4</v>
      </c>
      <c r="B16" s="27" t="s">
        <v>36</v>
      </c>
      <c r="C16" s="437" t="str">
        <f>IF(AND($P$5=1,'Method A'!K176="Sliding Surf."),'Method A'!C407,IF(AND($P$5=2,'Method B (NOT USED)'!K176="Sliding Surf."),'Method B (NOT USED)'!C425,"-----"))</f>
        <v>-----</v>
      </c>
      <c r="D16" s="465" t="str">
        <f>IF(C16="-----","-----",IF($P$5=1,IF('Method A'!C147=0,"-----",'Method A'!C147),IF('Method B (NOT USED)'!C147=0,"-----",'Method B (NOT USED)'!C147)))</f>
        <v>-----</v>
      </c>
      <c r="E16" s="466" t="str">
        <f>IF(C16="-----","-----",IF($P$5=1,IF('Method A'!D147=0,"-----",'Method A'!D147),IF('Method B (NOT USED)'!D147=0,"-----",'Method B (NOT USED)'!D147)))</f>
        <v>-----</v>
      </c>
      <c r="F16" s="467" t="str">
        <f>IF(C16="-----","-----",IF($P$5=1,IF('Method A'!J207=0,"-----",'Method A'!J207),IF('Method B (NOT USED)'!I207=0,"-----",'Method B (NOT USED)'!I207)))</f>
        <v>-----</v>
      </c>
      <c r="I16" s="179"/>
      <c r="L16" s="242"/>
      <c r="M16" s="30"/>
    </row>
    <row r="17" spans="1:13">
      <c r="A17" s="678"/>
      <c r="B17" s="27" t="s">
        <v>37</v>
      </c>
      <c r="C17" s="437" t="str">
        <f>IF(AND($P$5=1,'Method A'!K177="Sliding Surf."),'Method A'!C408,IF(AND($P$5=2,'Method B (NOT USED)'!K177="Sliding Surf."),'Method B (NOT USED)'!C426,"-----"))</f>
        <v>-----</v>
      </c>
      <c r="D17" s="465" t="str">
        <f>IF(C17="-----","-----",IF($P$5=1,IF('Method A'!C148=0,"-----",'Method A'!C148),IF('Method B (NOT USED)'!C148=0,"-----",'Method B (NOT USED)'!C148)))</f>
        <v>-----</v>
      </c>
      <c r="E17" s="466" t="str">
        <f>IF(C17="-----","-----",IF($P$5=1,IF('Method A'!D148=0,"-----",'Method A'!D148),IF('Method B (NOT USED)'!D148=0,"-----",'Method B (NOT USED)'!D148)))</f>
        <v>-----</v>
      </c>
      <c r="F17" s="467" t="str">
        <f>IF(C17="-----","-----",IF($P$5=1,IF('Method A'!J208=0,"-----",'Method A'!J208),IF('Method B (NOT USED)'!I208=0,"-----",'Method B (NOT USED)'!I208)))</f>
        <v>-----</v>
      </c>
      <c r="I17" s="179"/>
      <c r="L17" s="242"/>
      <c r="M17" s="29"/>
    </row>
    <row r="18" spans="1:13">
      <c r="A18" s="678">
        <v>5</v>
      </c>
      <c r="B18" s="27" t="s">
        <v>36</v>
      </c>
      <c r="C18" s="437" t="str">
        <f>IF(AND($P$5=1,'Method A'!K178="Sliding Surf."),'Method A'!C409,IF(AND($P$5=2,'Method B (NOT USED)'!K178="Sliding Surf."),'Method B (NOT USED)'!C427,"-----"))</f>
        <v>-----</v>
      </c>
      <c r="D18" s="465" t="str">
        <f>IF(C18="-----","-----",IF($P$5=1,IF('Method A'!C149=0,"-----",'Method A'!C149),IF('Method B (NOT USED)'!C149=0,"-----",'Method B (NOT USED)'!C149)))</f>
        <v>-----</v>
      </c>
      <c r="E18" s="466" t="str">
        <f>IF(C18="-----","-----",IF($P$5=1,IF('Method A'!D149=0,"-----",'Method A'!D149),IF('Method B (NOT USED)'!D149=0,"-----",'Method B (NOT USED)'!D149)))</f>
        <v>-----</v>
      </c>
      <c r="F18" s="467" t="str">
        <f>IF(C18="-----","-----",IF($P$5=1,IF('Method A'!J209=0,"-----",'Method A'!J209),IF('Method B (NOT USED)'!I209=0,"-----",'Method B (NOT USED)'!I209)))</f>
        <v>-----</v>
      </c>
      <c r="I18" s="5"/>
      <c r="J18" s="5"/>
      <c r="M18" s="29"/>
    </row>
    <row r="19" spans="1:13">
      <c r="A19" s="678"/>
      <c r="B19" s="27" t="s">
        <v>37</v>
      </c>
      <c r="C19" s="437" t="str">
        <f>IF(AND($P$5=1,'Method A'!K179="Sliding Surf."),'Method A'!C410,IF(AND($P$5=2,'Method B (NOT USED)'!K179="Sliding Surf."),'Method B (NOT USED)'!C428,"-----"))</f>
        <v>-----</v>
      </c>
      <c r="D19" s="465" t="str">
        <f>IF(C19="-----","-----",IF($P$5=1,IF('Method A'!C150=0,"-----",'Method A'!C150),IF('Method B (NOT USED)'!C150=0,"-----",'Method B (NOT USED)'!C150)))</f>
        <v>-----</v>
      </c>
      <c r="E19" s="466" t="str">
        <f>IF(C19="-----","-----",IF($P$5=1,IF('Method A'!D150=0,"-----",'Method A'!D150),IF('Method B (NOT USED)'!D150=0,"-----",'Method B (NOT USED)'!D150)))</f>
        <v>-----</v>
      </c>
      <c r="F19" s="467" t="str">
        <f>IF(C19="-----","-----",IF($P$5=1,IF('Method A'!J210=0,"-----",'Method A'!J210),IF('Method B (NOT USED)'!I210=0,"-----",'Method B (NOT USED)'!I210)))</f>
        <v>-----</v>
      </c>
      <c r="I19" s="5"/>
      <c r="J19" s="5"/>
    </row>
    <row r="20" spans="1:13">
      <c r="A20" s="678">
        <v>6</v>
      </c>
      <c r="B20" s="27" t="s">
        <v>36</v>
      </c>
      <c r="C20" s="437" t="str">
        <f>IF(AND($P$5=1,'Method A'!K180="Sliding Surf."),'Method A'!C411,IF(AND($P$5=2,'Method B (NOT USED)'!K180="Sliding Surf."),'Method B (NOT USED)'!C429,"-----"))</f>
        <v>-----</v>
      </c>
      <c r="D20" s="465" t="str">
        <f>IF(C20="-----","-----",IF($P$5=1,IF('Method A'!C151=0,"-----",'Method A'!C151),IF('Method B (NOT USED)'!C151=0,"-----",'Method B (NOT USED)'!C151)))</f>
        <v>-----</v>
      </c>
      <c r="E20" s="466" t="str">
        <f>IF(C20="-----","-----",IF($P$5=1,IF('Method A'!D151=0,"-----",'Method A'!D151),IF('Method B (NOT USED)'!D151=0,"-----",'Method B (NOT USED)'!D151)))</f>
        <v>-----</v>
      </c>
      <c r="F20" s="467" t="str">
        <f>IF(C20="-----","-----",IF($P$5=1,IF('Method A'!J211=0,"-----",'Method A'!J211),IF('Method B (NOT USED)'!I211=0,"-----",'Method B (NOT USED)'!I211)))</f>
        <v>-----</v>
      </c>
      <c r="I20" s="5"/>
      <c r="J20" s="5"/>
    </row>
    <row r="21" spans="1:13">
      <c r="A21" s="678"/>
      <c r="B21" s="27" t="s">
        <v>37</v>
      </c>
      <c r="C21" s="437" t="str">
        <f>IF(AND($P$5=1,'Method A'!K181="Sliding Surf."),'Method A'!C412,IF(AND($P$5=2,'Method B (NOT USED)'!K181="Sliding Surf."),'Method B (NOT USED)'!C430,"-----"))</f>
        <v>-----</v>
      </c>
      <c r="D21" s="465" t="str">
        <f>IF(C21="-----","-----",IF($P$5=1,IF('Method A'!C152=0,"-----",'Method A'!C152),IF('Method B (NOT USED)'!C152=0,"-----",'Method B (NOT USED)'!C152)))</f>
        <v>-----</v>
      </c>
      <c r="E21" s="466" t="str">
        <f>IF(C21="-----","-----",IF($P$5=1,IF('Method A'!D152=0,"-----",'Method A'!D152),IF('Method B (NOT USED)'!D152=0,"-----",'Method B (NOT USED)'!D152)))</f>
        <v>-----</v>
      </c>
      <c r="F21" s="467" t="str">
        <f>IF(C21="-----","-----",IF($P$5=1,IF('Method A'!J212=0,"-----",'Method A'!J212),IF('Method B (NOT USED)'!I212=0,"-----",'Method B (NOT USED)'!I212)))</f>
        <v>-----</v>
      </c>
      <c r="I21" s="435"/>
      <c r="J21" s="242"/>
    </row>
    <row r="22" spans="1:13">
      <c r="A22" s="678">
        <v>7</v>
      </c>
      <c r="B22" s="27" t="s">
        <v>36</v>
      </c>
      <c r="C22" s="437" t="str">
        <f>IF(AND($P$5=1,'Method A'!K182="Sliding Surf."),'Method A'!C413,IF(AND($P$5=2,'Method B (NOT USED)'!K182="Sliding Surf."),'Method B (NOT USED)'!C431,"-----"))</f>
        <v>-----</v>
      </c>
      <c r="D22" s="465" t="str">
        <f>IF(C22="-----","-----",IF($P$5=1,IF('Method A'!C153=0,"-----",'Method A'!C153),IF('Method B (NOT USED)'!C153=0,"-----",'Method B (NOT USED)'!C153)))</f>
        <v>-----</v>
      </c>
      <c r="E22" s="466" t="str">
        <f>IF(C22="-----","-----",IF($P$5=1,IF('Method A'!D153=0,"-----",'Method A'!D153),IF('Method B (NOT USED)'!D153=0,"-----",'Method B (NOT USED)'!D153)))</f>
        <v>-----</v>
      </c>
      <c r="F22" s="467" t="str">
        <f>IF(C22="-----","-----",IF($P$5=1,IF('Method A'!J213=0,"-----",'Method A'!J213),IF('Method B (NOT USED)'!I213=0,"-----",'Method B (NOT USED)'!I213)))</f>
        <v>-----</v>
      </c>
    </row>
    <row r="23" spans="1:13">
      <c r="A23" s="678"/>
      <c r="B23" s="27" t="s">
        <v>37</v>
      </c>
      <c r="C23" s="437" t="str">
        <f>IF(AND($P$5=1,'Method A'!K183="Sliding Surf."),'Method A'!C414,IF(AND($P$5=2,'Method B (NOT USED)'!K183="Sliding Surf."),'Method B (NOT USED)'!C432,"-----"))</f>
        <v>-----</v>
      </c>
      <c r="D23" s="465" t="str">
        <f>IF(C23="-----","-----",IF($P$5=1,IF('Method A'!C154=0,"-----",'Method A'!C154),IF('Method B (NOT USED)'!C154=0,"-----",'Method B (NOT USED)'!C154)))</f>
        <v>-----</v>
      </c>
      <c r="E23" s="466" t="str">
        <f>IF(C23="-----","-----",IF($P$5=1,IF('Method A'!D154=0,"-----",'Method A'!D154),IF('Method B (NOT USED)'!D154=0,"-----",'Method B (NOT USED)'!D154)))</f>
        <v>-----</v>
      </c>
      <c r="F23" s="467" t="str">
        <f>IF(C23="-----","-----",IF($P$5=1,IF('Method A'!J214=0,"-----",'Method A'!J214),IF('Method B (NOT USED)'!I214=0,"-----",'Method B (NOT USED)'!I214)))</f>
        <v>-----</v>
      </c>
      <c r="G23" s="259"/>
      <c r="H23" s="435"/>
      <c r="I23" s="242"/>
    </row>
    <row r="24" spans="1:13">
      <c r="A24" s="678">
        <v>8</v>
      </c>
      <c r="B24" s="27" t="s">
        <v>36</v>
      </c>
      <c r="C24" s="437" t="str">
        <f>IF(AND($P$5=1,'Method A'!K184="Sliding Surf."),'Method A'!C415,IF(AND($P$5=2,'Method B (NOT USED)'!K184="Sliding Surf."),'Method B (NOT USED)'!C433,"-----"))</f>
        <v>-----</v>
      </c>
      <c r="D24" s="465" t="str">
        <f>IF(C24="-----","-----",IF($P$5=1,IF('Method A'!C155=0,"-----",'Method A'!C155),IF('Method B (NOT USED)'!C155=0,"-----",'Method B (NOT USED)'!C155)))</f>
        <v>-----</v>
      </c>
      <c r="E24" s="466" t="str">
        <f>IF(C24="-----","-----",IF($P$5=1,IF('Method A'!D155=0,"-----",'Method A'!D155),IF('Method B (NOT USED)'!D155=0,"-----",'Method B (NOT USED)'!D155)))</f>
        <v>-----</v>
      </c>
      <c r="F24" s="467" t="str">
        <f>IF(C24="-----","-----",IF($P$5=1,IF('Method A'!J215=0,"-----",'Method A'!J215),IF('Method B (NOT USED)'!I215=0,"-----",'Method B (NOT USED)'!I215)))</f>
        <v>-----</v>
      </c>
      <c r="I24" s="242"/>
    </row>
    <row r="25" spans="1:13">
      <c r="A25" s="678"/>
      <c r="B25" s="27" t="s">
        <v>37</v>
      </c>
      <c r="C25" s="437" t="str">
        <f>IF(AND($P$5=1,'Method A'!K185="Sliding Surf."),'Method A'!C416,IF(AND($P$5=2,'Method B (NOT USED)'!K185="Sliding Surf."),'Method B (NOT USED)'!C434,"-----"))</f>
        <v>-----</v>
      </c>
      <c r="D25" s="465" t="str">
        <f>IF(C25="-----","-----",IF($P$5=1,IF('Method A'!C156=0,"-----",'Method A'!C156),IF('Method B (NOT USED)'!C156=0,"-----",'Method B (NOT USED)'!C156)))</f>
        <v>-----</v>
      </c>
      <c r="E25" s="466" t="str">
        <f>IF(C25="-----","-----",IF($P$5=1,IF('Method A'!D156=0,"-----",'Method A'!D156),IF('Method B (NOT USED)'!D156=0,"-----",'Method B (NOT USED)'!D156)))</f>
        <v>-----</v>
      </c>
      <c r="F25" s="467" t="str">
        <f>IF(C25="-----","-----",IF($P$5=1,IF('Method A'!J216=0,"-----",'Method A'!J216),IF('Method B (NOT USED)'!I216=0,"-----",'Method B (NOT USED)'!I216)))</f>
        <v>-----</v>
      </c>
    </row>
    <row r="26" spans="1:13">
      <c r="A26" s="678">
        <v>9</v>
      </c>
      <c r="B26" s="27" t="s">
        <v>36</v>
      </c>
      <c r="C26" s="437" t="str">
        <f>IF(AND($P$5=1,'Method A'!K186="Sliding Surf."),'Method A'!C417,IF(AND($P$5=2,'Method B (NOT USED)'!K186="Sliding Surf."),'Method B (NOT USED)'!C435,"-----"))</f>
        <v>-----</v>
      </c>
      <c r="D26" s="465" t="str">
        <f>IF(C26="-----","-----",IF($P$5=1,IF('Method A'!C157=0,"-----",'Method A'!C157),IF('Method B (NOT USED)'!C157=0,"-----",'Method B (NOT USED)'!C157)))</f>
        <v>-----</v>
      </c>
      <c r="E26" s="466" t="str">
        <f>IF(C26="-----","-----",IF($P$5=1,IF('Method A'!D157=0,"-----",'Method A'!D157),IF('Method B (NOT USED)'!D157=0,"-----",'Method B (NOT USED)'!D157)))</f>
        <v>-----</v>
      </c>
      <c r="F26" s="467" t="str">
        <f>IF(C26="-----","-----",IF($P$5=1,IF('Method A'!J217=0,"-----",'Method A'!J217),IF('Method B (NOT USED)'!I217=0,"-----",'Method B (NOT USED)'!I217)))</f>
        <v>-----</v>
      </c>
    </row>
    <row r="27" spans="1:13">
      <c r="A27" s="678"/>
      <c r="B27" s="27" t="s">
        <v>37</v>
      </c>
      <c r="C27" s="437" t="str">
        <f>IF(AND($P$5=1,'Method A'!K187="Sliding Surf."),'Method A'!C418,IF(AND($P$5=2,'Method B (NOT USED)'!K187="Sliding Surf."),'Method B (NOT USED)'!C436,"-----"))</f>
        <v>-----</v>
      </c>
      <c r="D27" s="465" t="str">
        <f>IF(C27="-----","-----",IF($P$5=1,IF('Method A'!C158=0,"-----",'Method A'!C158),IF('Method B (NOT USED)'!C158=0,"-----",'Method B (NOT USED)'!C158)))</f>
        <v>-----</v>
      </c>
      <c r="E27" s="466" t="str">
        <f>IF(C27="-----","-----",IF($P$5=1,IF('Method A'!D158=0,"-----",'Method A'!D158),IF('Method B (NOT USED)'!D158=0,"-----",'Method B (NOT USED)'!D158)))</f>
        <v>-----</v>
      </c>
      <c r="F27" s="467" t="str">
        <f>IF(C27="-----","-----",IF($P$5=1,IF('Method A'!J218=0,"-----",'Method A'!J218),IF('Method B (NOT USED)'!I218=0,"-----",'Method B (NOT USED)'!I218)))</f>
        <v>-----</v>
      </c>
    </row>
    <row r="28" spans="1:13">
      <c r="A28" s="678">
        <v>10</v>
      </c>
      <c r="B28" s="27" t="s">
        <v>36</v>
      </c>
      <c r="C28" s="437" t="str">
        <f>IF(AND($P$5=1,'Method A'!K188="Sliding Surf."),'Method A'!C419,IF(AND($P$5=2,'Method B (NOT USED)'!K188="Sliding Surf."),'Method B (NOT USED)'!C437,"-----"))</f>
        <v>-----</v>
      </c>
      <c r="D28" s="465" t="str">
        <f>IF(C28="-----","-----",IF($P$5=1,IF('Method A'!C159=0,"-----",'Method A'!C159),IF('Method B (NOT USED)'!C159=0,"-----",'Method B (NOT USED)'!C159)))</f>
        <v>-----</v>
      </c>
      <c r="E28" s="466" t="str">
        <f>IF(C28="-----","-----",IF($P$5=1,IF('Method A'!D159=0,"-----",'Method A'!D159),IF('Method B (NOT USED)'!D159=0,"-----",'Method B (NOT USED)'!D159)))</f>
        <v>-----</v>
      </c>
      <c r="F28" s="467" t="str">
        <f>IF(C28="-----","-----",IF($P$5=1,IF('Method A'!J219=0,"-----",'Method A'!J219),IF('Method B (NOT USED)'!I219=0,"-----",'Method B (NOT USED)'!I219)))</f>
        <v>-----</v>
      </c>
    </row>
    <row r="29" spans="1:13" ht="13.5" thickBot="1">
      <c r="A29" s="681"/>
      <c r="B29" s="17" t="s">
        <v>37</v>
      </c>
      <c r="C29" s="448" t="str">
        <f>IF(AND($P$5=1,'Method A'!K189="Sliding Surf."),'Method A'!C420,IF(AND($P$5=2,'Method B (NOT USED)'!K189="Sliding Surf."),'Method B (NOT USED)'!C438,"-----"))</f>
        <v>-----</v>
      </c>
      <c r="D29" s="468" t="str">
        <f>IF(C29="-----","-----",IF($P$5=1,IF('Method A'!C160=0,"-----",'Method A'!C160),IF('Method B (NOT USED)'!C160=0,"-----",'Method B (NOT USED)'!C160)))</f>
        <v>-----</v>
      </c>
      <c r="E29" s="469" t="str">
        <f>IF(C29="-----","-----",IF($P$5=1,IF('Method A'!D160=0,"-----",'Method A'!D160),IF('Method B (NOT USED)'!D160=0,"-----",'Method B (NOT USED)'!D160)))</f>
        <v>-----</v>
      </c>
      <c r="F29" s="470" t="str">
        <f>IF(C29="-----","-----",IF($P$5=1,IF('Method A'!J220=0,"-----",'Method A'!J220),IF('Method B (NOT USED)'!I220=0,"-----",'Method B (NOT USED)'!I220)))</f>
        <v>-----</v>
      </c>
    </row>
    <row r="30" spans="1:13">
      <c r="A30" s="19" t="s">
        <v>69</v>
      </c>
    </row>
    <row r="31" spans="1:13">
      <c r="A31" s="19"/>
    </row>
    <row r="32" spans="1:13">
      <c r="A32" s="19"/>
    </row>
    <row r="33" spans="1:11">
      <c r="A33" s="9" t="s">
        <v>794</v>
      </c>
    </row>
    <row r="34" spans="1:11" ht="13.5" thickBot="1">
      <c r="A34" s="19"/>
    </row>
    <row r="35" spans="1:11">
      <c r="A35" s="508"/>
      <c r="B35" s="56"/>
      <c r="C35" s="160" t="s">
        <v>251</v>
      </c>
      <c r="D35" s="160" t="s">
        <v>251</v>
      </c>
      <c r="E35" s="10" t="s">
        <v>447</v>
      </c>
      <c r="F35" s="10" t="s">
        <v>447</v>
      </c>
      <c r="G35" s="10" t="s">
        <v>798</v>
      </c>
      <c r="H35" s="10" t="s">
        <v>798</v>
      </c>
      <c r="I35" s="10" t="s">
        <v>798</v>
      </c>
      <c r="J35" s="10" t="s">
        <v>42</v>
      </c>
      <c r="K35" s="160" t="s">
        <v>798</v>
      </c>
    </row>
    <row r="36" spans="1:11">
      <c r="A36" s="509"/>
      <c r="B36" s="70"/>
      <c r="C36" s="156" t="s">
        <v>798</v>
      </c>
      <c r="D36" s="156" t="s">
        <v>798</v>
      </c>
      <c r="E36" s="15" t="s">
        <v>15</v>
      </c>
      <c r="F36" s="15" t="s">
        <v>15</v>
      </c>
      <c r="G36" s="15" t="s">
        <v>451</v>
      </c>
      <c r="H36" s="15" t="s">
        <v>451</v>
      </c>
      <c r="I36" s="15" t="s">
        <v>451</v>
      </c>
      <c r="J36" s="15" t="s">
        <v>460</v>
      </c>
      <c r="K36" s="156" t="s">
        <v>451</v>
      </c>
    </row>
    <row r="37" spans="1:11" s="5" customFormat="1">
      <c r="A37" s="91"/>
      <c r="B37" s="91"/>
      <c r="C37" s="156" t="s">
        <v>451</v>
      </c>
      <c r="D37" s="156" t="s">
        <v>451</v>
      </c>
      <c r="E37" s="15" t="s">
        <v>43</v>
      </c>
      <c r="F37" s="15" t="s">
        <v>166</v>
      </c>
      <c r="G37" s="15" t="s">
        <v>454</v>
      </c>
      <c r="H37" s="15" t="s">
        <v>455</v>
      </c>
      <c r="I37" s="15" t="s">
        <v>802</v>
      </c>
      <c r="J37" s="15" t="s">
        <v>461</v>
      </c>
      <c r="K37" s="156" t="s">
        <v>148</v>
      </c>
    </row>
    <row r="38" spans="1:11" s="5" customFormat="1" ht="14.25">
      <c r="A38" s="91" t="s">
        <v>10</v>
      </c>
      <c r="B38" s="91" t="s">
        <v>35</v>
      </c>
      <c r="C38" s="156" t="s">
        <v>85</v>
      </c>
      <c r="D38" s="156" t="s">
        <v>16</v>
      </c>
      <c r="E38" s="15" t="s">
        <v>448</v>
      </c>
      <c r="F38" s="15" t="s">
        <v>448</v>
      </c>
      <c r="G38" s="15" t="s">
        <v>16</v>
      </c>
      <c r="H38" s="322" t="s">
        <v>800</v>
      </c>
      <c r="I38" s="15" t="s">
        <v>108</v>
      </c>
      <c r="J38" s="322" t="s">
        <v>801</v>
      </c>
      <c r="K38" s="156" t="s">
        <v>805</v>
      </c>
    </row>
    <row r="39" spans="1:11" s="5" customFormat="1" ht="16.5" thickBot="1">
      <c r="A39" s="54" t="s">
        <v>9</v>
      </c>
      <c r="B39" s="54" t="s">
        <v>21</v>
      </c>
      <c r="C39" s="162" t="s">
        <v>712</v>
      </c>
      <c r="D39" s="162" t="s">
        <v>713</v>
      </c>
      <c r="E39" s="15" t="s">
        <v>449</v>
      </c>
      <c r="F39" s="15" t="s">
        <v>450</v>
      </c>
      <c r="G39" s="15" t="s">
        <v>799</v>
      </c>
      <c r="H39" s="15" t="s">
        <v>456</v>
      </c>
      <c r="I39" s="15" t="s">
        <v>803</v>
      </c>
      <c r="J39" s="15" t="s">
        <v>462</v>
      </c>
      <c r="K39" s="156" t="s">
        <v>86</v>
      </c>
    </row>
    <row r="40" spans="1:11">
      <c r="A40" s="693">
        <v>1</v>
      </c>
      <c r="B40" s="293" t="s">
        <v>36</v>
      </c>
      <c r="C40" s="510" t="str">
        <f t="shared" ref="C40:C59" si="0">IF(C10="-----","-----",D10+1)</f>
        <v>-----</v>
      </c>
      <c r="D40" s="511" t="str">
        <f t="shared" ref="D40:D59" si="1">IF(C10="-----","-----",E10+1)</f>
        <v>-----</v>
      </c>
      <c r="E40" s="286" t="str">
        <f>IF(C40="-----","-----",'Method A'!G568)</f>
        <v>-----</v>
      </c>
      <c r="F40" s="112" t="str">
        <f t="shared" ref="F40:F59" si="2">IF(E40="-----","-----",E40/(C79*D79))</f>
        <v>-----</v>
      </c>
      <c r="G40" s="112" t="str">
        <f t="shared" ref="G40:G59" si="3">IF(C40="-----","-----",ABS(D10-C79)/2)</f>
        <v>-----</v>
      </c>
      <c r="H40" s="288" t="str">
        <f>IF(G40="-----","-----",IF(G40&gt;=0,F40*D40*(G40^2)/2,0))</f>
        <v>-----</v>
      </c>
      <c r="I40" s="250" t="str">
        <f>IF(H40="-----","-----",IF($P$5=1,'Method A'!B32,'Method B (NOT USED)'!B32))</f>
        <v>-----</v>
      </c>
      <c r="J40" s="84" t="str">
        <f>IF(H40="-----","-----",H40/(0.55*I40))</f>
        <v>-----</v>
      </c>
      <c r="K40" s="172" t="str">
        <f>IF(J40="-----","-----",MAX(SQRT(6*J40/D40),1))</f>
        <v>-----</v>
      </c>
    </row>
    <row r="41" spans="1:11">
      <c r="A41" s="678"/>
      <c r="B41" s="14" t="s">
        <v>37</v>
      </c>
      <c r="C41" s="471" t="str">
        <f t="shared" si="0"/>
        <v>-----</v>
      </c>
      <c r="D41" s="512" t="str">
        <f t="shared" si="1"/>
        <v>-----</v>
      </c>
      <c r="E41" s="289" t="str">
        <f>IF(C41="-----","-----",'Method A'!G569)</f>
        <v>-----</v>
      </c>
      <c r="F41" s="90" t="str">
        <f t="shared" si="2"/>
        <v>-----</v>
      </c>
      <c r="G41" s="90" t="str">
        <f t="shared" si="3"/>
        <v>-----</v>
      </c>
      <c r="H41" s="285" t="str">
        <f t="shared" ref="H41:H59" si="4">IF(G41="-----","-----",IF(G41&gt;=0,F41*D41*(G41^2)/2,0))</f>
        <v>-----</v>
      </c>
      <c r="I41" s="249" t="str">
        <f>IF(H41="-----","-----",IF($P$5=1,'Method A'!B32,'Method B (NOT USED)'!B32))</f>
        <v>-----</v>
      </c>
      <c r="J41" s="85" t="str">
        <f t="shared" ref="J41:J59" si="5">IF(H41="-----","-----",H41/(0.55*I41))</f>
        <v>-----</v>
      </c>
      <c r="K41" s="173" t="str">
        <f t="shared" ref="K41:K59" si="6">IF(J41="-----","-----",MAX(SQRT(6*J41/D41),1))</f>
        <v>-----</v>
      </c>
    </row>
    <row r="42" spans="1:11">
      <c r="A42" s="678">
        <v>2</v>
      </c>
      <c r="B42" s="14" t="s">
        <v>36</v>
      </c>
      <c r="C42" s="471" t="str">
        <f t="shared" si="0"/>
        <v>-----</v>
      </c>
      <c r="D42" s="512" t="str">
        <f t="shared" si="1"/>
        <v>-----</v>
      </c>
      <c r="E42" s="289" t="str">
        <f>IF(C42="-----","-----",'Method A'!G570)</f>
        <v>-----</v>
      </c>
      <c r="F42" s="90" t="str">
        <f t="shared" si="2"/>
        <v>-----</v>
      </c>
      <c r="G42" s="90" t="str">
        <f t="shared" si="3"/>
        <v>-----</v>
      </c>
      <c r="H42" s="285" t="str">
        <f t="shared" si="4"/>
        <v>-----</v>
      </c>
      <c r="I42" s="249" t="str">
        <f>IF(H42="-----","-----",IF($P$5=1,'Method A'!B33,'Method B (NOT USED)'!B33))</f>
        <v>-----</v>
      </c>
      <c r="J42" s="85" t="str">
        <f t="shared" si="5"/>
        <v>-----</v>
      </c>
      <c r="K42" s="173" t="str">
        <f t="shared" si="6"/>
        <v>-----</v>
      </c>
    </row>
    <row r="43" spans="1:11">
      <c r="A43" s="678"/>
      <c r="B43" s="14" t="s">
        <v>37</v>
      </c>
      <c r="C43" s="471" t="str">
        <f t="shared" si="0"/>
        <v>-----</v>
      </c>
      <c r="D43" s="512" t="str">
        <f t="shared" si="1"/>
        <v>-----</v>
      </c>
      <c r="E43" s="289" t="str">
        <f>IF(C43="-----","-----",'Method A'!G571)</f>
        <v>-----</v>
      </c>
      <c r="F43" s="90" t="str">
        <f t="shared" si="2"/>
        <v>-----</v>
      </c>
      <c r="G43" s="90" t="str">
        <f t="shared" si="3"/>
        <v>-----</v>
      </c>
      <c r="H43" s="285" t="str">
        <f t="shared" si="4"/>
        <v>-----</v>
      </c>
      <c r="I43" s="249" t="str">
        <f>IF(H43="-----","-----",IF($P$5=1,'Method A'!B33,'Method B (NOT USED)'!B33))</f>
        <v>-----</v>
      </c>
      <c r="J43" s="85" t="str">
        <f t="shared" si="5"/>
        <v>-----</v>
      </c>
      <c r="K43" s="173" t="str">
        <f t="shared" si="6"/>
        <v>-----</v>
      </c>
    </row>
    <row r="44" spans="1:11">
      <c r="A44" s="678">
        <v>3</v>
      </c>
      <c r="B44" s="14" t="s">
        <v>36</v>
      </c>
      <c r="C44" s="471" t="str">
        <f t="shared" si="0"/>
        <v>-----</v>
      </c>
      <c r="D44" s="512" t="str">
        <f t="shared" si="1"/>
        <v>-----</v>
      </c>
      <c r="E44" s="289" t="str">
        <f>IF(C44="-----","-----",'Method A'!G572)</f>
        <v>-----</v>
      </c>
      <c r="F44" s="90" t="str">
        <f t="shared" si="2"/>
        <v>-----</v>
      </c>
      <c r="G44" s="90" t="str">
        <f t="shared" si="3"/>
        <v>-----</v>
      </c>
      <c r="H44" s="285" t="str">
        <f t="shared" si="4"/>
        <v>-----</v>
      </c>
      <c r="I44" s="249" t="str">
        <f>IF(H44="-----","-----",IF($P$5=1,'Method A'!B34,'Method B (NOT USED)'!B34))</f>
        <v>-----</v>
      </c>
      <c r="J44" s="85" t="str">
        <f t="shared" si="5"/>
        <v>-----</v>
      </c>
      <c r="K44" s="173" t="str">
        <f t="shared" si="6"/>
        <v>-----</v>
      </c>
    </row>
    <row r="45" spans="1:11">
      <c r="A45" s="678"/>
      <c r="B45" s="14" t="s">
        <v>37</v>
      </c>
      <c r="C45" s="471" t="str">
        <f t="shared" si="0"/>
        <v>-----</v>
      </c>
      <c r="D45" s="512" t="str">
        <f t="shared" si="1"/>
        <v>-----</v>
      </c>
      <c r="E45" s="289" t="str">
        <f>IF(C45="-----","-----",'Method A'!G573)</f>
        <v>-----</v>
      </c>
      <c r="F45" s="90" t="str">
        <f t="shared" si="2"/>
        <v>-----</v>
      </c>
      <c r="G45" s="90" t="str">
        <f t="shared" si="3"/>
        <v>-----</v>
      </c>
      <c r="H45" s="285" t="str">
        <f t="shared" si="4"/>
        <v>-----</v>
      </c>
      <c r="I45" s="249" t="str">
        <f>IF(H45="-----","-----",IF($P$5=1,'Method A'!B34,'Method B (NOT USED)'!B34))</f>
        <v>-----</v>
      </c>
      <c r="J45" s="85" t="str">
        <f t="shared" si="5"/>
        <v>-----</v>
      </c>
      <c r="K45" s="173" t="str">
        <f t="shared" si="6"/>
        <v>-----</v>
      </c>
    </row>
    <row r="46" spans="1:11">
      <c r="A46" s="678">
        <v>4</v>
      </c>
      <c r="B46" s="14" t="s">
        <v>36</v>
      </c>
      <c r="C46" s="471" t="str">
        <f t="shared" si="0"/>
        <v>-----</v>
      </c>
      <c r="D46" s="512" t="str">
        <f t="shared" si="1"/>
        <v>-----</v>
      </c>
      <c r="E46" s="289" t="str">
        <f>IF(C46="-----","-----",'Method A'!G574)</f>
        <v>-----</v>
      </c>
      <c r="F46" s="90" t="str">
        <f t="shared" si="2"/>
        <v>-----</v>
      </c>
      <c r="G46" s="90" t="str">
        <f t="shared" si="3"/>
        <v>-----</v>
      </c>
      <c r="H46" s="285" t="str">
        <f t="shared" si="4"/>
        <v>-----</v>
      </c>
      <c r="I46" s="249" t="str">
        <f>IF(H46="-----","-----",IF($P$5=1,'Method A'!B35,'Method B (NOT USED)'!B35))</f>
        <v>-----</v>
      </c>
      <c r="J46" s="85" t="str">
        <f t="shared" si="5"/>
        <v>-----</v>
      </c>
      <c r="K46" s="173" t="str">
        <f t="shared" si="6"/>
        <v>-----</v>
      </c>
    </row>
    <row r="47" spans="1:11">
      <c r="A47" s="678"/>
      <c r="B47" s="14" t="s">
        <v>37</v>
      </c>
      <c r="C47" s="471" t="str">
        <f t="shared" si="0"/>
        <v>-----</v>
      </c>
      <c r="D47" s="512" t="str">
        <f t="shared" si="1"/>
        <v>-----</v>
      </c>
      <c r="E47" s="289" t="str">
        <f>IF(C47="-----","-----",'Method A'!G575)</f>
        <v>-----</v>
      </c>
      <c r="F47" s="90" t="str">
        <f t="shared" si="2"/>
        <v>-----</v>
      </c>
      <c r="G47" s="90" t="str">
        <f t="shared" si="3"/>
        <v>-----</v>
      </c>
      <c r="H47" s="285" t="str">
        <f t="shared" si="4"/>
        <v>-----</v>
      </c>
      <c r="I47" s="249" t="str">
        <f>IF(H47="-----","-----",IF($P$5=1,'Method A'!B35,'Method B (NOT USED)'!B35))</f>
        <v>-----</v>
      </c>
      <c r="J47" s="85" t="str">
        <f t="shared" si="5"/>
        <v>-----</v>
      </c>
      <c r="K47" s="173" t="str">
        <f t="shared" si="6"/>
        <v>-----</v>
      </c>
    </row>
    <row r="48" spans="1:11">
      <c r="A48" s="678">
        <v>5</v>
      </c>
      <c r="B48" s="14" t="s">
        <v>36</v>
      </c>
      <c r="C48" s="471" t="str">
        <f t="shared" si="0"/>
        <v>-----</v>
      </c>
      <c r="D48" s="512" t="str">
        <f t="shared" si="1"/>
        <v>-----</v>
      </c>
      <c r="E48" s="289" t="str">
        <f>IF(C48="-----","-----",'Method A'!G576)</f>
        <v>-----</v>
      </c>
      <c r="F48" s="90" t="str">
        <f t="shared" si="2"/>
        <v>-----</v>
      </c>
      <c r="G48" s="90" t="str">
        <f t="shared" si="3"/>
        <v>-----</v>
      </c>
      <c r="H48" s="285" t="str">
        <f t="shared" si="4"/>
        <v>-----</v>
      </c>
      <c r="I48" s="249" t="str">
        <f>IF(H48="-----","-----",IF($P$5=1,'Method A'!B36,'Method B (NOT USED)'!B36))</f>
        <v>-----</v>
      </c>
      <c r="J48" s="85" t="str">
        <f t="shared" si="5"/>
        <v>-----</v>
      </c>
      <c r="K48" s="173" t="str">
        <f t="shared" si="6"/>
        <v>-----</v>
      </c>
    </row>
    <row r="49" spans="1:12">
      <c r="A49" s="678"/>
      <c r="B49" s="14" t="s">
        <v>37</v>
      </c>
      <c r="C49" s="471" t="str">
        <f t="shared" si="0"/>
        <v>-----</v>
      </c>
      <c r="D49" s="512" t="str">
        <f t="shared" si="1"/>
        <v>-----</v>
      </c>
      <c r="E49" s="289" t="str">
        <f>IF(C49="-----","-----",'Method A'!G577)</f>
        <v>-----</v>
      </c>
      <c r="F49" s="90" t="str">
        <f t="shared" si="2"/>
        <v>-----</v>
      </c>
      <c r="G49" s="90" t="str">
        <f t="shared" si="3"/>
        <v>-----</v>
      </c>
      <c r="H49" s="285" t="str">
        <f t="shared" si="4"/>
        <v>-----</v>
      </c>
      <c r="I49" s="249" t="str">
        <f>IF(H49="-----","-----",IF($P$5=1,'Method A'!B36,'Method B (NOT USED)'!B36))</f>
        <v>-----</v>
      </c>
      <c r="J49" s="85" t="str">
        <f t="shared" si="5"/>
        <v>-----</v>
      </c>
      <c r="K49" s="173" t="str">
        <f t="shared" si="6"/>
        <v>-----</v>
      </c>
    </row>
    <row r="50" spans="1:12">
      <c r="A50" s="678">
        <v>6</v>
      </c>
      <c r="B50" s="14" t="s">
        <v>36</v>
      </c>
      <c r="C50" s="471" t="str">
        <f t="shared" si="0"/>
        <v>-----</v>
      </c>
      <c r="D50" s="512" t="str">
        <f t="shared" si="1"/>
        <v>-----</v>
      </c>
      <c r="E50" s="289" t="str">
        <f>IF(C50="-----","-----",'Method A'!G578)</f>
        <v>-----</v>
      </c>
      <c r="F50" s="90" t="str">
        <f t="shared" si="2"/>
        <v>-----</v>
      </c>
      <c r="G50" s="90" t="str">
        <f t="shared" si="3"/>
        <v>-----</v>
      </c>
      <c r="H50" s="285" t="str">
        <f t="shared" si="4"/>
        <v>-----</v>
      </c>
      <c r="I50" s="249" t="str">
        <f>IF(H50="-----","-----",IF($P$5=1,'Method A'!B37,'Method B (NOT USED)'!B37))</f>
        <v>-----</v>
      </c>
      <c r="J50" s="85" t="str">
        <f t="shared" si="5"/>
        <v>-----</v>
      </c>
      <c r="K50" s="173" t="str">
        <f t="shared" si="6"/>
        <v>-----</v>
      </c>
    </row>
    <row r="51" spans="1:12">
      <c r="A51" s="678"/>
      <c r="B51" s="14" t="s">
        <v>37</v>
      </c>
      <c r="C51" s="471" t="str">
        <f t="shared" si="0"/>
        <v>-----</v>
      </c>
      <c r="D51" s="512" t="str">
        <f t="shared" si="1"/>
        <v>-----</v>
      </c>
      <c r="E51" s="289" t="str">
        <f>IF(C51="-----","-----",'Method A'!G579)</f>
        <v>-----</v>
      </c>
      <c r="F51" s="90" t="str">
        <f t="shared" si="2"/>
        <v>-----</v>
      </c>
      <c r="G51" s="90" t="str">
        <f t="shared" si="3"/>
        <v>-----</v>
      </c>
      <c r="H51" s="285" t="str">
        <f t="shared" si="4"/>
        <v>-----</v>
      </c>
      <c r="I51" s="249" t="str">
        <f>IF(H51="-----","-----",IF($P$5=1,'Method A'!B37,'Method B (NOT USED)'!B37))</f>
        <v>-----</v>
      </c>
      <c r="J51" s="85" t="str">
        <f t="shared" si="5"/>
        <v>-----</v>
      </c>
      <c r="K51" s="173" t="str">
        <f t="shared" si="6"/>
        <v>-----</v>
      </c>
    </row>
    <row r="52" spans="1:12">
      <c r="A52" s="678">
        <v>7</v>
      </c>
      <c r="B52" s="14" t="s">
        <v>36</v>
      </c>
      <c r="C52" s="471" t="str">
        <f t="shared" si="0"/>
        <v>-----</v>
      </c>
      <c r="D52" s="512" t="str">
        <f t="shared" si="1"/>
        <v>-----</v>
      </c>
      <c r="E52" s="289" t="str">
        <f>IF(C52="-----","-----",'Method A'!G580)</f>
        <v>-----</v>
      </c>
      <c r="F52" s="90" t="str">
        <f t="shared" si="2"/>
        <v>-----</v>
      </c>
      <c r="G52" s="90" t="str">
        <f t="shared" si="3"/>
        <v>-----</v>
      </c>
      <c r="H52" s="285" t="str">
        <f t="shared" si="4"/>
        <v>-----</v>
      </c>
      <c r="I52" s="249" t="str">
        <f>IF(H52="-----","-----",IF($P$5=1,'Method A'!B38,'Method B (NOT USED)'!B38))</f>
        <v>-----</v>
      </c>
      <c r="J52" s="85" t="str">
        <f t="shared" si="5"/>
        <v>-----</v>
      </c>
      <c r="K52" s="173" t="str">
        <f t="shared" si="6"/>
        <v>-----</v>
      </c>
    </row>
    <row r="53" spans="1:12">
      <c r="A53" s="678"/>
      <c r="B53" s="14" t="s">
        <v>37</v>
      </c>
      <c r="C53" s="471" t="str">
        <f t="shared" si="0"/>
        <v>-----</v>
      </c>
      <c r="D53" s="512" t="str">
        <f t="shared" si="1"/>
        <v>-----</v>
      </c>
      <c r="E53" s="289" t="str">
        <f>IF(C53="-----","-----",'Method A'!G581)</f>
        <v>-----</v>
      </c>
      <c r="F53" s="90" t="str">
        <f t="shared" si="2"/>
        <v>-----</v>
      </c>
      <c r="G53" s="90" t="str">
        <f t="shared" si="3"/>
        <v>-----</v>
      </c>
      <c r="H53" s="285" t="str">
        <f t="shared" si="4"/>
        <v>-----</v>
      </c>
      <c r="I53" s="249" t="str">
        <f>IF(H53="-----","-----",IF($P$5=1,'Method A'!B38,'Method B (NOT USED)'!B38))</f>
        <v>-----</v>
      </c>
      <c r="J53" s="85" t="str">
        <f t="shared" si="5"/>
        <v>-----</v>
      </c>
      <c r="K53" s="173" t="str">
        <f t="shared" si="6"/>
        <v>-----</v>
      </c>
    </row>
    <row r="54" spans="1:12">
      <c r="A54" s="678">
        <v>8</v>
      </c>
      <c r="B54" s="14" t="s">
        <v>36</v>
      </c>
      <c r="C54" s="471" t="str">
        <f t="shared" si="0"/>
        <v>-----</v>
      </c>
      <c r="D54" s="512" t="str">
        <f t="shared" si="1"/>
        <v>-----</v>
      </c>
      <c r="E54" s="289" t="str">
        <f>IF(C54="-----","-----",'Method A'!G582)</f>
        <v>-----</v>
      </c>
      <c r="F54" s="90" t="str">
        <f t="shared" si="2"/>
        <v>-----</v>
      </c>
      <c r="G54" s="90" t="str">
        <f t="shared" si="3"/>
        <v>-----</v>
      </c>
      <c r="H54" s="285" t="str">
        <f t="shared" si="4"/>
        <v>-----</v>
      </c>
      <c r="I54" s="249" t="str">
        <f>IF(H54="-----","-----",IF($P$5=1,'Method A'!B39,'Method B (NOT USED)'!B39))</f>
        <v>-----</v>
      </c>
      <c r="J54" s="85" t="str">
        <f t="shared" si="5"/>
        <v>-----</v>
      </c>
      <c r="K54" s="173" t="str">
        <f t="shared" si="6"/>
        <v>-----</v>
      </c>
    </row>
    <row r="55" spans="1:12">
      <c r="A55" s="678"/>
      <c r="B55" s="14" t="s">
        <v>37</v>
      </c>
      <c r="C55" s="471" t="str">
        <f t="shared" si="0"/>
        <v>-----</v>
      </c>
      <c r="D55" s="512" t="str">
        <f t="shared" si="1"/>
        <v>-----</v>
      </c>
      <c r="E55" s="289" t="str">
        <f>IF(C55="-----","-----",'Method A'!G583)</f>
        <v>-----</v>
      </c>
      <c r="F55" s="90" t="str">
        <f t="shared" si="2"/>
        <v>-----</v>
      </c>
      <c r="G55" s="90" t="str">
        <f t="shared" si="3"/>
        <v>-----</v>
      </c>
      <c r="H55" s="285" t="str">
        <f t="shared" si="4"/>
        <v>-----</v>
      </c>
      <c r="I55" s="249" t="str">
        <f>IF(H55="-----","-----",IF($P$5=1,'Method A'!B39,'Method B (NOT USED)'!B39))</f>
        <v>-----</v>
      </c>
      <c r="J55" s="85" t="str">
        <f t="shared" si="5"/>
        <v>-----</v>
      </c>
      <c r="K55" s="173" t="str">
        <f t="shared" si="6"/>
        <v>-----</v>
      </c>
    </row>
    <row r="56" spans="1:12">
      <c r="A56" s="678">
        <v>9</v>
      </c>
      <c r="B56" s="14" t="s">
        <v>36</v>
      </c>
      <c r="C56" s="471" t="str">
        <f t="shared" si="0"/>
        <v>-----</v>
      </c>
      <c r="D56" s="512" t="str">
        <f t="shared" si="1"/>
        <v>-----</v>
      </c>
      <c r="E56" s="289" t="str">
        <f>IF(C56="-----","-----",'Method A'!G584)</f>
        <v>-----</v>
      </c>
      <c r="F56" s="90" t="str">
        <f t="shared" si="2"/>
        <v>-----</v>
      </c>
      <c r="G56" s="90" t="str">
        <f t="shared" si="3"/>
        <v>-----</v>
      </c>
      <c r="H56" s="285" t="str">
        <f t="shared" si="4"/>
        <v>-----</v>
      </c>
      <c r="I56" s="249" t="str">
        <f>IF(H56="-----","-----",IF($P$5=1,'Method A'!B40,'Method B (NOT USED)'!B40))</f>
        <v>-----</v>
      </c>
      <c r="J56" s="85" t="str">
        <f t="shared" si="5"/>
        <v>-----</v>
      </c>
      <c r="K56" s="173" t="str">
        <f t="shared" si="6"/>
        <v>-----</v>
      </c>
    </row>
    <row r="57" spans="1:12">
      <c r="A57" s="678"/>
      <c r="B57" s="14" t="s">
        <v>37</v>
      </c>
      <c r="C57" s="471" t="str">
        <f t="shared" si="0"/>
        <v>-----</v>
      </c>
      <c r="D57" s="512" t="str">
        <f t="shared" si="1"/>
        <v>-----</v>
      </c>
      <c r="E57" s="289" t="str">
        <f>IF(C57="-----","-----",'Method A'!G585)</f>
        <v>-----</v>
      </c>
      <c r="F57" s="90" t="str">
        <f t="shared" si="2"/>
        <v>-----</v>
      </c>
      <c r="G57" s="90" t="str">
        <f t="shared" si="3"/>
        <v>-----</v>
      </c>
      <c r="H57" s="285" t="str">
        <f t="shared" si="4"/>
        <v>-----</v>
      </c>
      <c r="I57" s="249" t="str">
        <f>IF(H57="-----","-----",IF($P$5=1,'Method A'!B40,'Method B (NOT USED)'!B40))</f>
        <v>-----</v>
      </c>
      <c r="J57" s="85" t="str">
        <f t="shared" si="5"/>
        <v>-----</v>
      </c>
      <c r="K57" s="173" t="str">
        <f t="shared" si="6"/>
        <v>-----</v>
      </c>
    </row>
    <row r="58" spans="1:12">
      <c r="A58" s="678">
        <v>10</v>
      </c>
      <c r="B58" s="14" t="s">
        <v>36</v>
      </c>
      <c r="C58" s="471" t="str">
        <f t="shared" si="0"/>
        <v>-----</v>
      </c>
      <c r="D58" s="512" t="str">
        <f t="shared" si="1"/>
        <v>-----</v>
      </c>
      <c r="E58" s="289" t="str">
        <f>IF(C58="-----","-----",'Method A'!G586)</f>
        <v>-----</v>
      </c>
      <c r="F58" s="90" t="str">
        <f t="shared" si="2"/>
        <v>-----</v>
      </c>
      <c r="G58" s="90" t="str">
        <f t="shared" si="3"/>
        <v>-----</v>
      </c>
      <c r="H58" s="285" t="str">
        <f t="shared" si="4"/>
        <v>-----</v>
      </c>
      <c r="I58" s="249" t="str">
        <f>IF(H58="-----","-----",IF($P$5=1,'Method A'!B41,'Method B (NOT USED)'!B41))</f>
        <v>-----</v>
      </c>
      <c r="J58" s="85" t="str">
        <f t="shared" si="5"/>
        <v>-----</v>
      </c>
      <c r="K58" s="173" t="str">
        <f t="shared" si="6"/>
        <v>-----</v>
      </c>
    </row>
    <row r="59" spans="1:12" ht="13.5" thickBot="1">
      <c r="A59" s="681"/>
      <c r="B59" s="18" t="s">
        <v>37</v>
      </c>
      <c r="C59" s="472" t="str">
        <f t="shared" si="0"/>
        <v>-----</v>
      </c>
      <c r="D59" s="513" t="str">
        <f t="shared" si="1"/>
        <v>-----</v>
      </c>
      <c r="E59" s="290" t="str">
        <f>IF(C59="-----","-----",'Method A'!G587)</f>
        <v>-----</v>
      </c>
      <c r="F59" s="120" t="str">
        <f t="shared" si="2"/>
        <v>-----</v>
      </c>
      <c r="G59" s="120" t="str">
        <f t="shared" si="3"/>
        <v>-----</v>
      </c>
      <c r="H59" s="292" t="str">
        <f t="shared" si="4"/>
        <v>-----</v>
      </c>
      <c r="I59" s="251" t="str">
        <f>IF(H59="-----","-----",IF($P$5=1,'Method A'!B41,'Method B (NOT USED)'!B41))</f>
        <v>-----</v>
      </c>
      <c r="J59" s="86" t="str">
        <f t="shared" si="5"/>
        <v>-----</v>
      </c>
      <c r="K59" s="174" t="str">
        <f t="shared" si="6"/>
        <v>-----</v>
      </c>
    </row>
    <row r="60" spans="1:12">
      <c r="A60" s="19" t="s">
        <v>804</v>
      </c>
    </row>
    <row r="61" spans="1:12">
      <c r="A61" s="19"/>
    </row>
    <row r="62" spans="1:12">
      <c r="A62" s="19"/>
    </row>
    <row r="63" spans="1:12">
      <c r="A63" s="9" t="s">
        <v>796</v>
      </c>
      <c r="L63" s="6" t="s">
        <v>716</v>
      </c>
    </row>
    <row r="64" spans="1:12">
      <c r="A64" s="438" t="s">
        <v>729</v>
      </c>
      <c r="L64" s="6"/>
    </row>
    <row r="65" spans="1:12">
      <c r="A65" s="439" t="s">
        <v>720</v>
      </c>
      <c r="B65" s="440" t="s">
        <v>730</v>
      </c>
      <c r="L65" s="6"/>
    </row>
    <row r="66" spans="1:12">
      <c r="A66" s="439" t="s">
        <v>722</v>
      </c>
      <c r="B66" s="440" t="s">
        <v>731</v>
      </c>
      <c r="L66" s="6"/>
    </row>
    <row r="67" spans="1:12">
      <c r="A67" s="439" t="s">
        <v>732</v>
      </c>
      <c r="B67" s="440" t="s">
        <v>733</v>
      </c>
      <c r="L67" s="6"/>
    </row>
    <row r="68" spans="1:12">
      <c r="A68" s="439"/>
      <c r="B68" s="440"/>
      <c r="L68" s="6"/>
    </row>
    <row r="69" spans="1:12">
      <c r="A69" s="439"/>
      <c r="D69" s="800" t="s">
        <v>743</v>
      </c>
      <c r="E69" s="800"/>
      <c r="F69" s="800"/>
      <c r="G69" s="800"/>
      <c r="H69" s="800"/>
      <c r="I69" s="800"/>
      <c r="L69" s="6"/>
    </row>
    <row r="70" spans="1:12" ht="14.25">
      <c r="A70" s="439"/>
      <c r="D70" s="440"/>
      <c r="G70" s="255" t="s">
        <v>737</v>
      </c>
      <c r="H70" s="446">
        <f>IF($P$6=1,1.5,IF($P$6=2,3,IF($P$6=3,3,IF($P$6=4,3,4))))</f>
        <v>3</v>
      </c>
      <c r="I70" s="2" t="s">
        <v>382</v>
      </c>
      <c r="L70" s="6"/>
    </row>
    <row r="71" spans="1:12" ht="14.25">
      <c r="A71" s="439"/>
      <c r="D71" s="440"/>
      <c r="G71" s="255" t="s">
        <v>738</v>
      </c>
      <c r="H71" s="446">
        <f>IF($P$6=1,2.5,IF($P$6=2,4.5,IF($P$6=3,4.5,IF($P$6=4,4.5,5.5))))</f>
        <v>4.5</v>
      </c>
      <c r="I71" s="2" t="s">
        <v>382</v>
      </c>
      <c r="L71" s="6"/>
    </row>
    <row r="72" spans="1:12" ht="14.25">
      <c r="A72" s="439"/>
      <c r="D72" s="440"/>
      <c r="G72" s="255" t="s">
        <v>739</v>
      </c>
      <c r="H72" s="446">
        <f>IF($P$6=1,2,IF($P$6=2,3.5,IF($P$6=3,3.5,IF($P$6=4,3.5,4.5))))</f>
        <v>3.5</v>
      </c>
      <c r="I72" s="2" t="s">
        <v>382</v>
      </c>
      <c r="L72" s="6"/>
    </row>
    <row r="73" spans="1:12" ht="14.25">
      <c r="A73" s="439"/>
      <c r="D73" s="440"/>
      <c r="G73" s="255" t="s">
        <v>740</v>
      </c>
      <c r="H73" s="446">
        <f>IF($P$6=1,3,IF($P$6=2,5.5,IF($P$6=3,5.5,IF($P$6=4,5.5,7))))</f>
        <v>5.5</v>
      </c>
      <c r="I73" s="2" t="s">
        <v>382</v>
      </c>
      <c r="L73" s="6"/>
    </row>
    <row r="74" spans="1:12" ht="13.5" thickBot="1"/>
    <row r="75" spans="1:12" s="5" customFormat="1" ht="12.75" customHeight="1" thickBot="1">
      <c r="A75" s="10"/>
      <c r="B75" s="10"/>
      <c r="C75" s="712" t="s">
        <v>736</v>
      </c>
      <c r="D75" s="799"/>
      <c r="E75" s="799"/>
      <c r="F75" s="713"/>
      <c r="G75" s="10" t="s">
        <v>717</v>
      </c>
      <c r="H75" s="691" t="s">
        <v>753</v>
      </c>
      <c r="I75" s="691"/>
      <c r="J75" s="691"/>
      <c r="K75" s="692"/>
    </row>
    <row r="76" spans="1:12" s="5" customFormat="1">
      <c r="A76" s="15"/>
      <c r="B76" s="91"/>
      <c r="C76" s="156" t="s">
        <v>85</v>
      </c>
      <c r="D76" s="156" t="s">
        <v>16</v>
      </c>
      <c r="E76" s="482" t="s">
        <v>356</v>
      </c>
      <c r="F76" s="160" t="s">
        <v>793</v>
      </c>
      <c r="G76" s="15" t="s">
        <v>766</v>
      </c>
      <c r="H76" s="53" t="s">
        <v>168</v>
      </c>
      <c r="I76" s="10" t="s">
        <v>94</v>
      </c>
      <c r="J76" s="10" t="s">
        <v>168</v>
      </c>
      <c r="K76" s="10" t="s">
        <v>94</v>
      </c>
    </row>
    <row r="77" spans="1:12" s="5" customFormat="1" ht="14.25">
      <c r="A77" s="15" t="s">
        <v>10</v>
      </c>
      <c r="B77" s="91" t="s">
        <v>35</v>
      </c>
      <c r="C77" s="156" t="s">
        <v>718</v>
      </c>
      <c r="D77" s="156" t="s">
        <v>719</v>
      </c>
      <c r="E77" s="482" t="s">
        <v>148</v>
      </c>
      <c r="F77" s="156" t="s">
        <v>791</v>
      </c>
      <c r="G77" s="15" t="s">
        <v>148</v>
      </c>
      <c r="H77" s="178" t="s">
        <v>744</v>
      </c>
      <c r="I77" s="15" t="s">
        <v>166</v>
      </c>
      <c r="J77" s="28" t="s">
        <v>745</v>
      </c>
      <c r="K77" s="15" t="s">
        <v>166</v>
      </c>
    </row>
    <row r="78" spans="1:12" s="5" customFormat="1" ht="15" thickBot="1">
      <c r="A78" s="11" t="s">
        <v>9</v>
      </c>
      <c r="B78" s="54" t="s">
        <v>21</v>
      </c>
      <c r="C78" s="156" t="s">
        <v>86</v>
      </c>
      <c r="D78" s="156" t="s">
        <v>86</v>
      </c>
      <c r="E78" s="482" t="s">
        <v>714</v>
      </c>
      <c r="F78" s="162" t="s">
        <v>792</v>
      </c>
      <c r="G78" s="11" t="s">
        <v>161</v>
      </c>
      <c r="H78" s="176" t="s">
        <v>73</v>
      </c>
      <c r="I78" s="15" t="s">
        <v>161</v>
      </c>
      <c r="J78" s="11" t="s">
        <v>73</v>
      </c>
      <c r="K78" s="11" t="s">
        <v>161</v>
      </c>
    </row>
    <row r="79" spans="1:12">
      <c r="A79" s="693">
        <v>1</v>
      </c>
      <c r="B79" s="16" t="s">
        <v>36</v>
      </c>
      <c r="C79" s="473" t="str">
        <f t="shared" ref="C79:D98" si="7">D10</f>
        <v>-----</v>
      </c>
      <c r="D79" s="474" t="str">
        <f t="shared" si="7"/>
        <v>-----</v>
      </c>
      <c r="E79" s="475">
        <v>0.25</v>
      </c>
      <c r="F79" s="335" t="str">
        <f>IF(C79="-----","-----",E79/2)</f>
        <v>-----</v>
      </c>
      <c r="G79" s="447" t="str">
        <f t="shared" ref="G79:G98" si="8">IF(C79="-----","-----",IF(AND(E79&gt;=0.1875,MAX(C79:D79)&lt;=24),"OK",IF(AND(E79&gt;=0.25,MAX(C79:D79)&gt;24),"OK","NG")))</f>
        <v>-----</v>
      </c>
      <c r="H79" s="125" t="str">
        <f>IF(C79="-----","-----",IF($P$5=1,'Method A'!C83+'Method A'!D83+'Method A'!E83+'Method A'!H83+'Method A'!I83,'Method B (NOT USED)'!C83+'Method B (NOT USED)'!D83+'Method B (NOT USED)'!E83+'Method B (NOT USED)'!H83+'Method B (NOT USED)'!I83)/(C79*D79))</f>
        <v>-----</v>
      </c>
      <c r="I79" s="13" t="str">
        <f>IF(H79="-----","-----",IF(H79&lt;=$H$70,"OK","NG"))</f>
        <v>-----</v>
      </c>
      <c r="J79" s="125" t="str">
        <f>IF(C79="-----","-----",IF($P$5=1,'Method A'!K83,'Method B (NOT USED)'!K83)/(C79*D79))</f>
        <v>-----</v>
      </c>
      <c r="K79" s="13" t="str">
        <f>IF(J79="-----","-----",IF(J79&lt;=$H$71,"OK","NG"))</f>
        <v>-----</v>
      </c>
    </row>
    <row r="80" spans="1:12">
      <c r="A80" s="678"/>
      <c r="B80" s="27" t="s">
        <v>37</v>
      </c>
      <c r="C80" s="476" t="str">
        <f t="shared" si="7"/>
        <v>-----</v>
      </c>
      <c r="D80" s="477" t="str">
        <f t="shared" si="7"/>
        <v>-----</v>
      </c>
      <c r="E80" s="478">
        <v>0.25</v>
      </c>
      <c r="F80" s="336" t="str">
        <f t="shared" ref="F80:F98" si="9">IF(C80="-----","-----",E80/2)</f>
        <v>-----</v>
      </c>
      <c r="G80" s="152" t="str">
        <f t="shared" si="8"/>
        <v>-----</v>
      </c>
      <c r="H80" s="126" t="str">
        <f>IF(C80="-----","-----",IF($P$5=1,'Method A'!C84+'Method A'!D84+'Method A'!E84+'Method A'!H84+'Method A'!I84,'Method B (NOT USED)'!C84+'Method B (NOT USED)'!D84+'Method B (NOT USED)'!E84+'Method B (NOT USED)'!H84+'Method B (NOT USED)'!I84)/(C80*D80))</f>
        <v>-----</v>
      </c>
      <c r="I80" s="14" t="str">
        <f t="shared" ref="I80:I98" si="10">IF(H80="-----","-----",IF(H80&lt;=$H$70,"OK","NG"))</f>
        <v>-----</v>
      </c>
      <c r="J80" s="126" t="str">
        <f>IF(C80="-----","-----",IF($P$5=1,'Method A'!K84,'Method B (NOT USED)'!K84)/(C80*D80))</f>
        <v>-----</v>
      </c>
      <c r="K80" s="14" t="str">
        <f t="shared" ref="K80:K98" si="11">IF(J80="-----","-----",IF(J80&lt;=$H$71,"OK","NG"))</f>
        <v>-----</v>
      </c>
    </row>
    <row r="81" spans="1:11">
      <c r="A81" s="678">
        <v>2</v>
      </c>
      <c r="B81" s="27" t="s">
        <v>36</v>
      </c>
      <c r="C81" s="476" t="str">
        <f t="shared" si="7"/>
        <v>-----</v>
      </c>
      <c r="D81" s="477" t="str">
        <f t="shared" si="7"/>
        <v>-----</v>
      </c>
      <c r="E81" s="478"/>
      <c r="F81" s="336" t="str">
        <f t="shared" si="9"/>
        <v>-----</v>
      </c>
      <c r="G81" s="152" t="str">
        <f t="shared" si="8"/>
        <v>-----</v>
      </c>
      <c r="H81" s="126" t="str">
        <f>IF(C81="-----","-----",IF($P$5=1,'Method A'!C85+'Method A'!D85+'Method A'!E85+'Method A'!H85+'Method A'!I85,'Method B (NOT USED)'!C85+'Method B (NOT USED)'!D85+'Method B (NOT USED)'!E85+'Method B (NOT USED)'!H85+'Method B (NOT USED)'!I85)/(C81*D81))</f>
        <v>-----</v>
      </c>
      <c r="I81" s="14" t="str">
        <f t="shared" si="10"/>
        <v>-----</v>
      </c>
      <c r="J81" s="126" t="str">
        <f>IF(C81="-----","-----",IF($P$5=1,'Method A'!K85,'Method B (NOT USED)'!K85)/(C81*D81))</f>
        <v>-----</v>
      </c>
      <c r="K81" s="14" t="str">
        <f t="shared" si="11"/>
        <v>-----</v>
      </c>
    </row>
    <row r="82" spans="1:11">
      <c r="A82" s="678"/>
      <c r="B82" s="27" t="s">
        <v>37</v>
      </c>
      <c r="C82" s="476" t="str">
        <f t="shared" si="7"/>
        <v>-----</v>
      </c>
      <c r="D82" s="477" t="str">
        <f t="shared" si="7"/>
        <v>-----</v>
      </c>
      <c r="E82" s="478"/>
      <c r="F82" s="336" t="str">
        <f t="shared" si="9"/>
        <v>-----</v>
      </c>
      <c r="G82" s="152" t="str">
        <f t="shared" si="8"/>
        <v>-----</v>
      </c>
      <c r="H82" s="126" t="str">
        <f>IF(C82="-----","-----",IF($P$5=1,'Method A'!C86+'Method A'!D86+'Method A'!E86+'Method A'!H86+'Method A'!I86,'Method B (NOT USED)'!C86+'Method B (NOT USED)'!D86+'Method B (NOT USED)'!E86+'Method B (NOT USED)'!H86+'Method B (NOT USED)'!I86)/(C82*D82))</f>
        <v>-----</v>
      </c>
      <c r="I82" s="14" t="str">
        <f t="shared" si="10"/>
        <v>-----</v>
      </c>
      <c r="J82" s="126" t="str">
        <f>IF(C82="-----","-----",IF($P$5=1,'Method A'!K86,'Method B (NOT USED)'!K86)/(C82*D82))</f>
        <v>-----</v>
      </c>
      <c r="K82" s="14" t="str">
        <f t="shared" si="11"/>
        <v>-----</v>
      </c>
    </row>
    <row r="83" spans="1:11">
      <c r="A83" s="678">
        <v>3</v>
      </c>
      <c r="B83" s="27" t="s">
        <v>36</v>
      </c>
      <c r="C83" s="476" t="str">
        <f t="shared" si="7"/>
        <v>-----</v>
      </c>
      <c r="D83" s="477" t="str">
        <f t="shared" si="7"/>
        <v>-----</v>
      </c>
      <c r="E83" s="478"/>
      <c r="F83" s="336" t="str">
        <f t="shared" si="9"/>
        <v>-----</v>
      </c>
      <c r="G83" s="152" t="str">
        <f t="shared" si="8"/>
        <v>-----</v>
      </c>
      <c r="H83" s="126" t="str">
        <f>IF(C83="-----","-----",IF($P$5=1,'Method A'!C87+'Method A'!D87+'Method A'!E87+'Method A'!H87+'Method A'!I87,'Method B (NOT USED)'!C87+'Method B (NOT USED)'!D87+'Method B (NOT USED)'!E87+'Method B (NOT USED)'!H87+'Method B (NOT USED)'!I87)/(C83*D83))</f>
        <v>-----</v>
      </c>
      <c r="I83" s="14" t="str">
        <f t="shared" si="10"/>
        <v>-----</v>
      </c>
      <c r="J83" s="126" t="str">
        <f>IF(C83="-----","-----",IF($P$5=1,'Method A'!K87,'Method B (NOT USED)'!K87)/(C83*D83))</f>
        <v>-----</v>
      </c>
      <c r="K83" s="14" t="str">
        <f t="shared" si="11"/>
        <v>-----</v>
      </c>
    </row>
    <row r="84" spans="1:11">
      <c r="A84" s="678"/>
      <c r="B84" s="27" t="s">
        <v>37</v>
      </c>
      <c r="C84" s="476" t="str">
        <f t="shared" si="7"/>
        <v>-----</v>
      </c>
      <c r="D84" s="477" t="str">
        <f t="shared" si="7"/>
        <v>-----</v>
      </c>
      <c r="E84" s="478"/>
      <c r="F84" s="336" t="str">
        <f t="shared" si="9"/>
        <v>-----</v>
      </c>
      <c r="G84" s="152" t="str">
        <f t="shared" si="8"/>
        <v>-----</v>
      </c>
      <c r="H84" s="126" t="str">
        <f>IF(C84="-----","-----",IF($P$5=1,'Method A'!C88+'Method A'!D88+'Method A'!E88+'Method A'!H88+'Method A'!I88,'Method B (NOT USED)'!C88+'Method B (NOT USED)'!D88+'Method B (NOT USED)'!E88+'Method B (NOT USED)'!H88+'Method B (NOT USED)'!I88)/(C84*D84))</f>
        <v>-----</v>
      </c>
      <c r="I84" s="14" t="str">
        <f t="shared" si="10"/>
        <v>-----</v>
      </c>
      <c r="J84" s="126" t="str">
        <f>IF(C84="-----","-----",IF($P$5=1,'Method A'!K88,'Method B (NOT USED)'!K88)/(C84*D84))</f>
        <v>-----</v>
      </c>
      <c r="K84" s="14" t="str">
        <f t="shared" si="11"/>
        <v>-----</v>
      </c>
    </row>
    <row r="85" spans="1:11">
      <c r="A85" s="678">
        <v>4</v>
      </c>
      <c r="B85" s="27" t="s">
        <v>36</v>
      </c>
      <c r="C85" s="476" t="str">
        <f t="shared" si="7"/>
        <v>-----</v>
      </c>
      <c r="D85" s="477" t="str">
        <f t="shared" si="7"/>
        <v>-----</v>
      </c>
      <c r="E85" s="478"/>
      <c r="F85" s="336" t="str">
        <f t="shared" si="9"/>
        <v>-----</v>
      </c>
      <c r="G85" s="152" t="str">
        <f t="shared" si="8"/>
        <v>-----</v>
      </c>
      <c r="H85" s="126" t="str">
        <f>IF(C85="-----","-----",IF($P$5=1,'Method A'!C89+'Method A'!D89+'Method A'!E89+'Method A'!H89+'Method A'!I89,'Method B (NOT USED)'!C89+'Method B (NOT USED)'!D89+'Method B (NOT USED)'!E89+'Method B (NOT USED)'!H89+'Method B (NOT USED)'!I89)/(C85*D85))</f>
        <v>-----</v>
      </c>
      <c r="I85" s="14" t="str">
        <f t="shared" si="10"/>
        <v>-----</v>
      </c>
      <c r="J85" s="126" t="str">
        <f>IF(C85="-----","-----",IF($P$5=1,'Method A'!K89,'Method B (NOT USED)'!K89)/(C85*D85))</f>
        <v>-----</v>
      </c>
      <c r="K85" s="14" t="str">
        <f t="shared" si="11"/>
        <v>-----</v>
      </c>
    </row>
    <row r="86" spans="1:11">
      <c r="A86" s="678"/>
      <c r="B86" s="27" t="s">
        <v>37</v>
      </c>
      <c r="C86" s="476" t="str">
        <f t="shared" si="7"/>
        <v>-----</v>
      </c>
      <c r="D86" s="477" t="str">
        <f t="shared" si="7"/>
        <v>-----</v>
      </c>
      <c r="E86" s="478"/>
      <c r="F86" s="336" t="str">
        <f t="shared" si="9"/>
        <v>-----</v>
      </c>
      <c r="G86" s="152" t="str">
        <f t="shared" si="8"/>
        <v>-----</v>
      </c>
      <c r="H86" s="126" t="str">
        <f>IF(C86="-----","-----",IF($P$5=1,'Method A'!C90+'Method A'!D90+'Method A'!E90+'Method A'!H90+'Method A'!I90,'Method B (NOT USED)'!C90+'Method B (NOT USED)'!D90+'Method B (NOT USED)'!E90+'Method B (NOT USED)'!H90+'Method B (NOT USED)'!I90)/(C86*D86))</f>
        <v>-----</v>
      </c>
      <c r="I86" s="14" t="str">
        <f t="shared" si="10"/>
        <v>-----</v>
      </c>
      <c r="J86" s="126" t="str">
        <f>IF(C86="-----","-----",IF($P$5=1,'Method A'!K90,'Method B (NOT USED)'!K90)/(C86*D86))</f>
        <v>-----</v>
      </c>
      <c r="K86" s="14" t="str">
        <f t="shared" si="11"/>
        <v>-----</v>
      </c>
    </row>
    <row r="87" spans="1:11">
      <c r="A87" s="678">
        <v>5</v>
      </c>
      <c r="B87" s="27" t="s">
        <v>36</v>
      </c>
      <c r="C87" s="476" t="str">
        <f t="shared" si="7"/>
        <v>-----</v>
      </c>
      <c r="D87" s="477" t="str">
        <f t="shared" si="7"/>
        <v>-----</v>
      </c>
      <c r="E87" s="478"/>
      <c r="F87" s="336" t="str">
        <f t="shared" si="9"/>
        <v>-----</v>
      </c>
      <c r="G87" s="152" t="str">
        <f t="shared" si="8"/>
        <v>-----</v>
      </c>
      <c r="H87" s="126" t="str">
        <f>IF(C87="-----","-----",IF($P$5=1,'Method A'!C91+'Method A'!D91+'Method A'!E91+'Method A'!H91+'Method A'!I91,'Method B (NOT USED)'!C91+'Method B (NOT USED)'!D91+'Method B (NOT USED)'!E91+'Method B (NOT USED)'!H91+'Method B (NOT USED)'!I91)/(C87*D87))</f>
        <v>-----</v>
      </c>
      <c r="I87" s="14" t="str">
        <f t="shared" si="10"/>
        <v>-----</v>
      </c>
      <c r="J87" s="126" t="str">
        <f>IF(C87="-----","-----",IF($P$5=1,'Method A'!K91,'Method B (NOT USED)'!K91)/(C87*D87))</f>
        <v>-----</v>
      </c>
      <c r="K87" s="14" t="str">
        <f t="shared" si="11"/>
        <v>-----</v>
      </c>
    </row>
    <row r="88" spans="1:11">
      <c r="A88" s="678"/>
      <c r="B88" s="27" t="s">
        <v>37</v>
      </c>
      <c r="C88" s="476" t="str">
        <f t="shared" si="7"/>
        <v>-----</v>
      </c>
      <c r="D88" s="477" t="str">
        <f t="shared" si="7"/>
        <v>-----</v>
      </c>
      <c r="E88" s="478"/>
      <c r="F88" s="336" t="str">
        <f t="shared" si="9"/>
        <v>-----</v>
      </c>
      <c r="G88" s="152" t="str">
        <f t="shared" si="8"/>
        <v>-----</v>
      </c>
      <c r="H88" s="126" t="str">
        <f>IF(C88="-----","-----",IF($P$5=1,'Method A'!C92+'Method A'!D92+'Method A'!E92+'Method A'!H92+'Method A'!I92,'Method B (NOT USED)'!C92+'Method B (NOT USED)'!D92+'Method B (NOT USED)'!E92+'Method B (NOT USED)'!H92+'Method B (NOT USED)'!I92)/(C88*D88))</f>
        <v>-----</v>
      </c>
      <c r="I88" s="14" t="str">
        <f t="shared" si="10"/>
        <v>-----</v>
      </c>
      <c r="J88" s="126" t="str">
        <f>IF(C88="-----","-----",IF($P$5=1,'Method A'!K92,'Method B (NOT USED)'!K92)/(C88*D88))</f>
        <v>-----</v>
      </c>
      <c r="K88" s="14" t="str">
        <f t="shared" si="11"/>
        <v>-----</v>
      </c>
    </row>
    <row r="89" spans="1:11">
      <c r="A89" s="678">
        <v>6</v>
      </c>
      <c r="B89" s="27" t="s">
        <v>36</v>
      </c>
      <c r="C89" s="476" t="str">
        <f t="shared" si="7"/>
        <v>-----</v>
      </c>
      <c r="D89" s="477" t="str">
        <f t="shared" si="7"/>
        <v>-----</v>
      </c>
      <c r="E89" s="478"/>
      <c r="F89" s="336" t="str">
        <f t="shared" si="9"/>
        <v>-----</v>
      </c>
      <c r="G89" s="152" t="str">
        <f t="shared" si="8"/>
        <v>-----</v>
      </c>
      <c r="H89" s="126" t="str">
        <f>IF(C89="-----","-----",IF($P$5=1,'Method A'!C93+'Method A'!D93+'Method A'!E93+'Method A'!H93+'Method A'!I93,'Method B (NOT USED)'!C93+'Method B (NOT USED)'!D93+'Method B (NOT USED)'!E93+'Method B (NOT USED)'!H93+'Method B (NOT USED)'!I93)/(C89*D89))</f>
        <v>-----</v>
      </c>
      <c r="I89" s="14" t="str">
        <f t="shared" si="10"/>
        <v>-----</v>
      </c>
      <c r="J89" s="126" t="str">
        <f>IF(C89="-----","-----",IF($P$5=1,'Method A'!K93,'Method B (NOT USED)'!K93)/(C89*D89))</f>
        <v>-----</v>
      </c>
      <c r="K89" s="14" t="str">
        <f t="shared" si="11"/>
        <v>-----</v>
      </c>
    </row>
    <row r="90" spans="1:11">
      <c r="A90" s="678"/>
      <c r="B90" s="27" t="s">
        <v>37</v>
      </c>
      <c r="C90" s="476" t="str">
        <f t="shared" si="7"/>
        <v>-----</v>
      </c>
      <c r="D90" s="477" t="str">
        <f t="shared" si="7"/>
        <v>-----</v>
      </c>
      <c r="E90" s="478"/>
      <c r="F90" s="336" t="str">
        <f t="shared" si="9"/>
        <v>-----</v>
      </c>
      <c r="G90" s="152" t="str">
        <f t="shared" si="8"/>
        <v>-----</v>
      </c>
      <c r="H90" s="126" t="str">
        <f>IF(C90="-----","-----",IF($P$5=1,'Method A'!C94+'Method A'!D94+'Method A'!E94+'Method A'!H94+'Method A'!I94,'Method B (NOT USED)'!C94+'Method B (NOT USED)'!D94+'Method B (NOT USED)'!E94+'Method B (NOT USED)'!H94+'Method B (NOT USED)'!I94)/(C90*D90))</f>
        <v>-----</v>
      </c>
      <c r="I90" s="14" t="str">
        <f t="shared" si="10"/>
        <v>-----</v>
      </c>
      <c r="J90" s="126" t="str">
        <f>IF(C90="-----","-----",IF($P$5=1,'Method A'!K94,'Method B (NOT USED)'!K94)/(C90*D90))</f>
        <v>-----</v>
      </c>
      <c r="K90" s="14" t="str">
        <f t="shared" si="11"/>
        <v>-----</v>
      </c>
    </row>
    <row r="91" spans="1:11">
      <c r="A91" s="678">
        <v>7</v>
      </c>
      <c r="B91" s="27" t="s">
        <v>36</v>
      </c>
      <c r="C91" s="476" t="str">
        <f t="shared" si="7"/>
        <v>-----</v>
      </c>
      <c r="D91" s="477" t="str">
        <f t="shared" si="7"/>
        <v>-----</v>
      </c>
      <c r="E91" s="478"/>
      <c r="F91" s="336" t="str">
        <f t="shared" si="9"/>
        <v>-----</v>
      </c>
      <c r="G91" s="152" t="str">
        <f t="shared" si="8"/>
        <v>-----</v>
      </c>
      <c r="H91" s="126" t="str">
        <f>IF(C91="-----","-----",IF($P$5=1,'Method A'!C95+'Method A'!D95+'Method A'!E95+'Method A'!H95+'Method A'!I95,'Method B (NOT USED)'!C95+'Method B (NOT USED)'!D95+'Method B (NOT USED)'!E95+'Method B (NOT USED)'!H95+'Method B (NOT USED)'!I95)/(C91*D91))</f>
        <v>-----</v>
      </c>
      <c r="I91" s="14" t="str">
        <f t="shared" si="10"/>
        <v>-----</v>
      </c>
      <c r="J91" s="126" t="str">
        <f>IF(C91="-----","-----",IF($P$5=1,'Method A'!K95,'Method B (NOT USED)'!K95)/(C91*D91))</f>
        <v>-----</v>
      </c>
      <c r="K91" s="14" t="str">
        <f t="shared" si="11"/>
        <v>-----</v>
      </c>
    </row>
    <row r="92" spans="1:11">
      <c r="A92" s="678"/>
      <c r="B92" s="27" t="s">
        <v>37</v>
      </c>
      <c r="C92" s="476" t="str">
        <f t="shared" si="7"/>
        <v>-----</v>
      </c>
      <c r="D92" s="477" t="str">
        <f t="shared" si="7"/>
        <v>-----</v>
      </c>
      <c r="E92" s="478"/>
      <c r="F92" s="336" t="str">
        <f t="shared" si="9"/>
        <v>-----</v>
      </c>
      <c r="G92" s="152" t="str">
        <f t="shared" si="8"/>
        <v>-----</v>
      </c>
      <c r="H92" s="126" t="str">
        <f>IF(C92="-----","-----",IF($P$5=1,'Method A'!C96+'Method A'!D96+'Method A'!E96+'Method A'!H96+'Method A'!I96,'Method B (NOT USED)'!C96+'Method B (NOT USED)'!D96+'Method B (NOT USED)'!E96+'Method B (NOT USED)'!H96+'Method B (NOT USED)'!I96)/(C92*D92))</f>
        <v>-----</v>
      </c>
      <c r="I92" s="14" t="str">
        <f t="shared" si="10"/>
        <v>-----</v>
      </c>
      <c r="J92" s="126" t="str">
        <f>IF(C92="-----","-----",IF($P$5=1,'Method A'!K96,'Method B (NOT USED)'!K96)/(C92*D92))</f>
        <v>-----</v>
      </c>
      <c r="K92" s="14" t="str">
        <f t="shared" si="11"/>
        <v>-----</v>
      </c>
    </row>
    <row r="93" spans="1:11">
      <c r="A93" s="678">
        <v>8</v>
      </c>
      <c r="B93" s="27" t="s">
        <v>36</v>
      </c>
      <c r="C93" s="476" t="str">
        <f t="shared" si="7"/>
        <v>-----</v>
      </c>
      <c r="D93" s="477" t="str">
        <f t="shared" si="7"/>
        <v>-----</v>
      </c>
      <c r="E93" s="478">
        <v>0.25</v>
      </c>
      <c r="F93" s="336" t="str">
        <f t="shared" si="9"/>
        <v>-----</v>
      </c>
      <c r="G93" s="152" t="str">
        <f t="shared" si="8"/>
        <v>-----</v>
      </c>
      <c r="H93" s="126" t="str">
        <f>IF(C93="-----","-----",IF($P$5=1,'Method A'!C97+'Method A'!D97+'Method A'!E97+'Method A'!H97+'Method A'!I97,'Method B (NOT USED)'!C97+'Method B (NOT USED)'!D97+'Method B (NOT USED)'!E97+'Method B (NOT USED)'!H97+'Method B (NOT USED)'!I97)/(C93*D93))</f>
        <v>-----</v>
      </c>
      <c r="I93" s="14" t="str">
        <f t="shared" si="10"/>
        <v>-----</v>
      </c>
      <c r="J93" s="126" t="str">
        <f>IF(C93="-----","-----",IF($P$5=1,'Method A'!K97,'Method B (NOT USED)'!K97)/(C93*D93))</f>
        <v>-----</v>
      </c>
      <c r="K93" s="14" t="str">
        <f t="shared" si="11"/>
        <v>-----</v>
      </c>
    </row>
    <row r="94" spans="1:11">
      <c r="A94" s="678"/>
      <c r="B94" s="27" t="s">
        <v>37</v>
      </c>
      <c r="C94" s="476" t="str">
        <f t="shared" si="7"/>
        <v>-----</v>
      </c>
      <c r="D94" s="477" t="str">
        <f t="shared" si="7"/>
        <v>-----</v>
      </c>
      <c r="E94" s="478">
        <v>0.25</v>
      </c>
      <c r="F94" s="336" t="str">
        <f t="shared" si="9"/>
        <v>-----</v>
      </c>
      <c r="G94" s="152" t="str">
        <f t="shared" si="8"/>
        <v>-----</v>
      </c>
      <c r="H94" s="126" t="str">
        <f>IF(C94="-----","-----",IF($P$5=1,'Method A'!C98+'Method A'!D98+'Method A'!E98+'Method A'!H98+'Method A'!I98,'Method B (NOT USED)'!C98+'Method B (NOT USED)'!D98+'Method B (NOT USED)'!E98+'Method B (NOT USED)'!H98+'Method B (NOT USED)'!I98)/(C94*D94))</f>
        <v>-----</v>
      </c>
      <c r="I94" s="14" t="str">
        <f t="shared" si="10"/>
        <v>-----</v>
      </c>
      <c r="J94" s="126" t="str">
        <f>IF(C94="-----","-----",IF($P$5=1,'Method A'!K98,'Method B (NOT USED)'!K98)/(C94*D94))</f>
        <v>-----</v>
      </c>
      <c r="K94" s="14" t="str">
        <f t="shared" si="11"/>
        <v>-----</v>
      </c>
    </row>
    <row r="95" spans="1:11">
      <c r="A95" s="678">
        <v>9</v>
      </c>
      <c r="B95" s="27" t="s">
        <v>36</v>
      </c>
      <c r="C95" s="476" t="str">
        <f t="shared" si="7"/>
        <v>-----</v>
      </c>
      <c r="D95" s="477" t="str">
        <f t="shared" si="7"/>
        <v>-----</v>
      </c>
      <c r="E95" s="478"/>
      <c r="F95" s="336" t="str">
        <f t="shared" si="9"/>
        <v>-----</v>
      </c>
      <c r="G95" s="152" t="str">
        <f t="shared" si="8"/>
        <v>-----</v>
      </c>
      <c r="H95" s="126" t="str">
        <f>IF(C95="-----","-----",IF($P$5=1,'Method A'!C99+'Method A'!D99+'Method A'!E99+'Method A'!H99+'Method A'!I99,'Method B (NOT USED)'!C99+'Method B (NOT USED)'!D99+'Method B (NOT USED)'!E99+'Method B (NOT USED)'!H99+'Method B (NOT USED)'!I99)/(C95*D95))</f>
        <v>-----</v>
      </c>
      <c r="I95" s="14" t="str">
        <f t="shared" si="10"/>
        <v>-----</v>
      </c>
      <c r="J95" s="126" t="str">
        <f>IF(C95="-----","-----",IF($P$5=1,'Method A'!K99,'Method B (NOT USED)'!K99)/(C95*D95))</f>
        <v>-----</v>
      </c>
      <c r="K95" s="14" t="str">
        <f t="shared" si="11"/>
        <v>-----</v>
      </c>
    </row>
    <row r="96" spans="1:11">
      <c r="A96" s="678"/>
      <c r="B96" s="27" t="s">
        <v>37</v>
      </c>
      <c r="C96" s="476" t="str">
        <f t="shared" si="7"/>
        <v>-----</v>
      </c>
      <c r="D96" s="477" t="str">
        <f t="shared" si="7"/>
        <v>-----</v>
      </c>
      <c r="E96" s="478"/>
      <c r="F96" s="336" t="str">
        <f t="shared" si="9"/>
        <v>-----</v>
      </c>
      <c r="G96" s="152" t="str">
        <f t="shared" si="8"/>
        <v>-----</v>
      </c>
      <c r="H96" s="126" t="str">
        <f>IF(C96="-----","-----",IF($P$5=1,'Method A'!C100+'Method A'!D100+'Method A'!E100+'Method A'!H100+'Method A'!I100,'Method B (NOT USED)'!C100+'Method B (NOT USED)'!D100+'Method B (NOT USED)'!E100+'Method B (NOT USED)'!H100+'Method B (NOT USED)'!I100)/(C96*D96))</f>
        <v>-----</v>
      </c>
      <c r="I96" s="14" t="str">
        <f t="shared" si="10"/>
        <v>-----</v>
      </c>
      <c r="J96" s="126" t="str">
        <f>IF(C96="-----","-----",IF($P$5=1,'Method A'!K100,'Method B (NOT USED)'!K100)/(C96*D96))</f>
        <v>-----</v>
      </c>
      <c r="K96" s="14" t="str">
        <f t="shared" si="11"/>
        <v>-----</v>
      </c>
    </row>
    <row r="97" spans="1:11">
      <c r="A97" s="678">
        <v>10</v>
      </c>
      <c r="B97" s="27" t="s">
        <v>36</v>
      </c>
      <c r="C97" s="476" t="str">
        <f t="shared" si="7"/>
        <v>-----</v>
      </c>
      <c r="D97" s="477" t="str">
        <f t="shared" si="7"/>
        <v>-----</v>
      </c>
      <c r="E97" s="478"/>
      <c r="F97" s="336" t="str">
        <f t="shared" si="9"/>
        <v>-----</v>
      </c>
      <c r="G97" s="152" t="str">
        <f t="shared" si="8"/>
        <v>-----</v>
      </c>
      <c r="H97" s="126" t="str">
        <f>IF(C97="-----","-----",IF($P$5=1,'Method A'!C101+'Method A'!D101+'Method A'!E101+'Method A'!H101+'Method A'!I101,'Method B (NOT USED)'!C101+'Method B (NOT USED)'!D101+'Method B (NOT USED)'!E101+'Method B (NOT USED)'!H101+'Method B (NOT USED)'!I101)/(C97*D97))</f>
        <v>-----</v>
      </c>
      <c r="I97" s="14" t="str">
        <f t="shared" si="10"/>
        <v>-----</v>
      </c>
      <c r="J97" s="126" t="str">
        <f>IF(C97="-----","-----",IF($P$5=1,'Method A'!K101,'Method B (NOT USED)'!K101)/(C97*D97))</f>
        <v>-----</v>
      </c>
      <c r="K97" s="14" t="str">
        <f t="shared" si="11"/>
        <v>-----</v>
      </c>
    </row>
    <row r="98" spans="1:11" ht="13.5" thickBot="1">
      <c r="A98" s="681"/>
      <c r="B98" s="17" t="s">
        <v>37</v>
      </c>
      <c r="C98" s="479" t="str">
        <f t="shared" si="7"/>
        <v>-----</v>
      </c>
      <c r="D98" s="480" t="str">
        <f t="shared" si="7"/>
        <v>-----</v>
      </c>
      <c r="E98" s="481"/>
      <c r="F98" s="338" t="str">
        <f t="shared" si="9"/>
        <v>-----</v>
      </c>
      <c r="G98" s="153" t="str">
        <f t="shared" si="8"/>
        <v>-----</v>
      </c>
      <c r="H98" s="127" t="str">
        <f>IF(C98="-----","-----",IF($P$5=1,'Method A'!C102+'Method A'!D102+'Method A'!E102+'Method A'!H102+'Method A'!I102,'Method B (NOT USED)'!C102+'Method B (NOT USED)'!D102+'Method B (NOT USED)'!E102+'Method B (NOT USED)'!H102+'Method B (NOT USED)'!I102)/(C98*D98))</f>
        <v>-----</v>
      </c>
      <c r="I98" s="18" t="str">
        <f t="shared" si="10"/>
        <v>-----</v>
      </c>
      <c r="J98" s="127" t="str">
        <f>IF(C98="-----","-----",IF($P$5=1,'Method A'!K102,'Method B (NOT USED)'!K102)/(C98*D98))</f>
        <v>-----</v>
      </c>
      <c r="K98" s="18" t="str">
        <f t="shared" si="11"/>
        <v>-----</v>
      </c>
    </row>
    <row r="99" spans="1:11" ht="13.5" thickBot="1">
      <c r="A99" s="235"/>
      <c r="C99" s="449"/>
      <c r="D99" s="449"/>
      <c r="E99" s="430"/>
    </row>
    <row r="100" spans="1:11" s="5" customFormat="1" ht="12.75" customHeight="1" thickBot="1">
      <c r="A100" s="10"/>
      <c r="B100" s="10"/>
      <c r="C100" s="690" t="s">
        <v>752</v>
      </c>
      <c r="D100" s="691"/>
      <c r="E100" s="691"/>
      <c r="F100" s="691"/>
      <c r="G100" s="691"/>
      <c r="H100" s="691"/>
      <c r="I100" s="692"/>
      <c r="J100" s="801" t="s">
        <v>755</v>
      </c>
      <c r="K100" s="802"/>
    </row>
    <row r="101" spans="1:11" s="5" customFormat="1" ht="13.5" thickBot="1">
      <c r="A101" s="15"/>
      <c r="B101" s="15"/>
      <c r="C101" s="453" t="s">
        <v>746</v>
      </c>
      <c r="D101" s="453" t="s">
        <v>750</v>
      </c>
      <c r="E101" s="453" t="s">
        <v>20</v>
      </c>
      <c r="F101" s="452" t="s">
        <v>758</v>
      </c>
      <c r="G101" s="453" t="s">
        <v>750</v>
      </c>
      <c r="H101" s="801" t="s">
        <v>751</v>
      </c>
      <c r="I101" s="802"/>
      <c r="J101" s="458" t="s">
        <v>762</v>
      </c>
      <c r="K101" s="458" t="s">
        <v>763</v>
      </c>
    </row>
    <row r="102" spans="1:11" s="5" customFormat="1" ht="15.75">
      <c r="A102" s="15" t="s">
        <v>10</v>
      </c>
      <c r="B102" s="15" t="s">
        <v>35</v>
      </c>
      <c r="C102" s="453" t="s">
        <v>747</v>
      </c>
      <c r="D102" s="453" t="s">
        <v>748</v>
      </c>
      <c r="E102" s="457" t="s">
        <v>757</v>
      </c>
      <c r="F102" s="457" t="s">
        <v>759</v>
      </c>
      <c r="G102" s="453" t="s">
        <v>159</v>
      </c>
      <c r="H102" s="453" t="s">
        <v>760</v>
      </c>
      <c r="I102" s="453" t="s">
        <v>761</v>
      </c>
      <c r="J102" s="453" t="s">
        <v>748</v>
      </c>
      <c r="K102" s="15" t="s">
        <v>756</v>
      </c>
    </row>
    <row r="103" spans="1:11" s="5" customFormat="1" ht="15.75" thickBot="1">
      <c r="A103" s="11" t="s">
        <v>9</v>
      </c>
      <c r="B103" s="11" t="s">
        <v>21</v>
      </c>
      <c r="C103" s="453" t="s">
        <v>73</v>
      </c>
      <c r="D103" s="453" t="s">
        <v>749</v>
      </c>
      <c r="E103" s="453" t="s">
        <v>45</v>
      </c>
      <c r="F103" s="453" t="s">
        <v>45</v>
      </c>
      <c r="G103" s="453" t="s">
        <v>86</v>
      </c>
      <c r="H103" s="453" t="s">
        <v>456</v>
      </c>
      <c r="I103" s="453" t="s">
        <v>456</v>
      </c>
      <c r="J103" s="453" t="s">
        <v>749</v>
      </c>
      <c r="K103" s="15" t="s">
        <v>86</v>
      </c>
    </row>
    <row r="104" spans="1:11">
      <c r="A104" s="693">
        <v>1</v>
      </c>
      <c r="B104" s="16" t="s">
        <v>36</v>
      </c>
      <c r="C104" s="398" t="str">
        <f>IF(C79="-----","-----",IF($P$5=1,4.8*'Method A'!G32*('Method A'!H201^2),4.8*'Method B (NOT USED)'!G32*('Method B (NOT USED)'!H201^2)))</f>
        <v>-----</v>
      </c>
      <c r="D104" s="111" t="str">
        <f t="shared" ref="D104:D123" si="12">IF(D10="-----","-----",D10*(E10^3)/12)</f>
        <v>-----</v>
      </c>
      <c r="E104" s="455" t="str">
        <f>IF(C104="-----","-----",IF($P$5=1,'Method A'!C111+'Method A'!G111+'Method A'!H111,'Method B (NOT USED)'!C111+'Method B (NOT USED)'!H111+'Method B (NOT USED)'!I111))</f>
        <v>-----</v>
      </c>
      <c r="F104" s="124" t="str">
        <f>IF(C104="-----","-----",IF($P$5=1,'Method A'!J111,'Method B (NOT USED)'!K111))</f>
        <v>-----</v>
      </c>
      <c r="G104" s="404" t="str">
        <f>IF(C104="-----","-----",IF($P$5=1,'Method A'!J201,'Method B (NOT USED)'!I201))</f>
        <v>-----</v>
      </c>
      <c r="H104" s="323" t="str">
        <f t="shared" ref="H104:H123" si="13">IF(C104="-----","-----",1.6*0.5*C104*D104*E104/G104)</f>
        <v>-----</v>
      </c>
      <c r="I104" s="93" t="str">
        <f>IF(C104="-----","-----",1.6*0.5*C104*D104*F104/G104)</f>
        <v>-----</v>
      </c>
      <c r="J104" s="459" t="str">
        <f t="shared" ref="J104:J123" si="14">IF(C79="-----","-----",C79*(D79^3)/12)</f>
        <v>-----</v>
      </c>
      <c r="K104" s="224" t="str">
        <f t="shared" ref="K104:K123" si="15">IF(D79="-----","-----",D79/2)</f>
        <v>-----</v>
      </c>
    </row>
    <row r="105" spans="1:11">
      <c r="A105" s="678"/>
      <c r="B105" s="27" t="s">
        <v>37</v>
      </c>
      <c r="C105" s="400" t="str">
        <f>IF(C80="-----","-----",IF($P$5=1,4.8*'Method A'!G32*('Method A'!H202^2),4.8*'Method B (NOT USED)'!G32*('Method B (NOT USED)'!H202^2)))</f>
        <v>-----</v>
      </c>
      <c r="D105" s="107" t="str">
        <f t="shared" si="12"/>
        <v>-----</v>
      </c>
      <c r="E105" s="454" t="str">
        <f>IF(C105="-----","-----",IF($P$5=1,'Method A'!C112+'Method A'!G112+'Method A'!H112,'Method B (NOT USED)'!C112+'Method B (NOT USED)'!H112+'Method B (NOT USED)'!I112))</f>
        <v>-----</v>
      </c>
      <c r="F105" s="37" t="str">
        <f>IF(C105="-----","-----",IF($P$5=1,'Method A'!J112,'Method B (NOT USED)'!K112))</f>
        <v>-----</v>
      </c>
      <c r="G105" s="405" t="str">
        <f>IF(C105="-----","-----",IF($P$5=1,'Method A'!J202,'Method B (NOT USED)'!I202))</f>
        <v>-----</v>
      </c>
      <c r="H105" s="325" t="str">
        <f t="shared" si="13"/>
        <v>-----</v>
      </c>
      <c r="I105" s="94" t="str">
        <f t="shared" ref="I105:I123" si="16">IF(C105="-----","-----",1.6*0.5*C105*D105*F105/G105)</f>
        <v>-----</v>
      </c>
      <c r="J105" s="460" t="str">
        <f t="shared" si="14"/>
        <v>-----</v>
      </c>
      <c r="K105" s="225" t="str">
        <f t="shared" si="15"/>
        <v>-----</v>
      </c>
    </row>
    <row r="106" spans="1:11">
      <c r="A106" s="678">
        <v>2</v>
      </c>
      <c r="B106" s="27" t="s">
        <v>36</v>
      </c>
      <c r="C106" s="400" t="str">
        <f>IF(C81="-----","-----",IF($P$5=1,4.8*'Method A'!G33*('Method A'!H203^2),4.8*'Method B (NOT USED)'!G33*('Method B (NOT USED)'!H203^2)))</f>
        <v>-----</v>
      </c>
      <c r="D106" s="107" t="str">
        <f t="shared" si="12"/>
        <v>-----</v>
      </c>
      <c r="E106" s="454" t="str">
        <f>IF(C106="-----","-----",IF($P$5=1,'Method A'!C113+'Method A'!G113+'Method A'!H113,'Method B (NOT USED)'!C113+'Method B (NOT USED)'!H113+'Method B (NOT USED)'!I113))</f>
        <v>-----</v>
      </c>
      <c r="F106" s="37" t="str">
        <f>IF(C106="-----","-----",IF($P$5=1,'Method A'!J113,'Method B (NOT USED)'!K113))</f>
        <v>-----</v>
      </c>
      <c r="G106" s="405" t="str">
        <f>IF(C106="-----","-----",IF($P$5=1,'Method A'!J203,'Method B (NOT USED)'!I203))</f>
        <v>-----</v>
      </c>
      <c r="H106" s="325" t="str">
        <f t="shared" si="13"/>
        <v>-----</v>
      </c>
      <c r="I106" s="94" t="str">
        <f t="shared" si="16"/>
        <v>-----</v>
      </c>
      <c r="J106" s="460" t="str">
        <f t="shared" si="14"/>
        <v>-----</v>
      </c>
      <c r="K106" s="225" t="str">
        <f t="shared" si="15"/>
        <v>-----</v>
      </c>
    </row>
    <row r="107" spans="1:11">
      <c r="A107" s="678"/>
      <c r="B107" s="27" t="s">
        <v>37</v>
      </c>
      <c r="C107" s="400" t="str">
        <f>IF(C82="-----","-----",IF($P$5=1,4.8*'Method A'!G33*('Method A'!H204^2),4.8*'Method B (NOT USED)'!G33*('Method B (NOT USED)'!H204^2)))</f>
        <v>-----</v>
      </c>
      <c r="D107" s="107" t="str">
        <f t="shared" si="12"/>
        <v>-----</v>
      </c>
      <c r="E107" s="454" t="str">
        <f>IF(C107="-----","-----",IF($P$5=1,'Method A'!C114+'Method A'!G114+'Method A'!H114,'Method B (NOT USED)'!C114+'Method B (NOT USED)'!H114+'Method B (NOT USED)'!I114))</f>
        <v>-----</v>
      </c>
      <c r="F107" s="37" t="str">
        <f>IF(C107="-----","-----",IF($P$5=1,'Method A'!J114,'Method B (NOT USED)'!K114))</f>
        <v>-----</v>
      </c>
      <c r="G107" s="405" t="str">
        <f>IF(C107="-----","-----",IF($P$5=1,'Method A'!J204,'Method B (NOT USED)'!I204))</f>
        <v>-----</v>
      </c>
      <c r="H107" s="325" t="str">
        <f t="shared" si="13"/>
        <v>-----</v>
      </c>
      <c r="I107" s="94" t="str">
        <f t="shared" si="16"/>
        <v>-----</v>
      </c>
      <c r="J107" s="460" t="str">
        <f t="shared" si="14"/>
        <v>-----</v>
      </c>
      <c r="K107" s="225" t="str">
        <f t="shared" si="15"/>
        <v>-----</v>
      </c>
    </row>
    <row r="108" spans="1:11">
      <c r="A108" s="678">
        <v>3</v>
      </c>
      <c r="B108" s="27" t="s">
        <v>36</v>
      </c>
      <c r="C108" s="400" t="str">
        <f>IF(C83="-----","-----",IF($P$5=1,4.8*'Method A'!G34*('Method A'!H205^2),4.8*'Method B (NOT USED)'!G34*('Method B (NOT USED)'!H205^2)))</f>
        <v>-----</v>
      </c>
      <c r="D108" s="107" t="str">
        <f t="shared" si="12"/>
        <v>-----</v>
      </c>
      <c r="E108" s="454" t="str">
        <f>IF(C108="-----","-----",IF($P$5=1,'Method A'!C115+'Method A'!G115+'Method A'!H115,'Method B (NOT USED)'!C115+'Method B (NOT USED)'!H115+'Method B (NOT USED)'!I115))</f>
        <v>-----</v>
      </c>
      <c r="F108" s="37" t="str">
        <f>IF(C108="-----","-----",IF($P$5=1,'Method A'!J115,'Method B (NOT USED)'!K115))</f>
        <v>-----</v>
      </c>
      <c r="G108" s="405" t="str">
        <f>IF(C108="-----","-----",IF($P$5=1,'Method A'!J205,'Method B (NOT USED)'!I205))</f>
        <v>-----</v>
      </c>
      <c r="H108" s="325" t="str">
        <f t="shared" si="13"/>
        <v>-----</v>
      </c>
      <c r="I108" s="94" t="str">
        <f t="shared" si="16"/>
        <v>-----</v>
      </c>
      <c r="J108" s="460" t="str">
        <f t="shared" si="14"/>
        <v>-----</v>
      </c>
      <c r="K108" s="225" t="str">
        <f t="shared" si="15"/>
        <v>-----</v>
      </c>
    </row>
    <row r="109" spans="1:11">
      <c r="A109" s="678"/>
      <c r="B109" s="27" t="s">
        <v>37</v>
      </c>
      <c r="C109" s="400" t="str">
        <f>IF(C84="-----","-----",IF($P$5=1,4.8*'Method A'!G34*('Method A'!H206^2),4.8*'Method B (NOT USED)'!G34*('Method B (NOT USED)'!H206^2)))</f>
        <v>-----</v>
      </c>
      <c r="D109" s="107" t="str">
        <f t="shared" si="12"/>
        <v>-----</v>
      </c>
      <c r="E109" s="454" t="str">
        <f>IF(C109="-----","-----",IF($P$5=1,'Method A'!C116+'Method A'!G116+'Method A'!H116,'Method B (NOT USED)'!C116+'Method B (NOT USED)'!H116+'Method B (NOT USED)'!I116))</f>
        <v>-----</v>
      </c>
      <c r="F109" s="37" t="str">
        <f>IF(C109="-----","-----",IF($P$5=1,'Method A'!J116,'Method B (NOT USED)'!K116))</f>
        <v>-----</v>
      </c>
      <c r="G109" s="405" t="str">
        <f>IF(C109="-----","-----",IF($P$5=1,'Method A'!J206,'Method B (NOT USED)'!I206))</f>
        <v>-----</v>
      </c>
      <c r="H109" s="325" t="str">
        <f t="shared" si="13"/>
        <v>-----</v>
      </c>
      <c r="I109" s="94" t="str">
        <f t="shared" si="16"/>
        <v>-----</v>
      </c>
      <c r="J109" s="460" t="str">
        <f t="shared" si="14"/>
        <v>-----</v>
      </c>
      <c r="K109" s="225" t="str">
        <f t="shared" si="15"/>
        <v>-----</v>
      </c>
    </row>
    <row r="110" spans="1:11">
      <c r="A110" s="678">
        <v>4</v>
      </c>
      <c r="B110" s="27" t="s">
        <v>36</v>
      </c>
      <c r="C110" s="400" t="str">
        <f>IF(C85="-----","-----",IF($P$5=1,4.8*'Method A'!G35*('Method A'!H207^2),4.8*'Method B (NOT USED)'!G35*('Method B (NOT USED)'!H207^2)))</f>
        <v>-----</v>
      </c>
      <c r="D110" s="107" t="str">
        <f t="shared" si="12"/>
        <v>-----</v>
      </c>
      <c r="E110" s="454" t="str">
        <f>IF(C110="-----","-----",IF($P$5=1,'Method A'!C117+'Method A'!G117+'Method A'!H117,'Method B (NOT USED)'!C117+'Method B (NOT USED)'!H117+'Method B (NOT USED)'!I117))</f>
        <v>-----</v>
      </c>
      <c r="F110" s="37" t="str">
        <f>IF(C110="-----","-----",IF($P$5=1,'Method A'!J117,'Method B (NOT USED)'!K117))</f>
        <v>-----</v>
      </c>
      <c r="G110" s="405" t="str">
        <f>IF(C110="-----","-----",IF($P$5=1,'Method A'!J207,'Method B (NOT USED)'!I207))</f>
        <v>-----</v>
      </c>
      <c r="H110" s="325" t="str">
        <f t="shared" si="13"/>
        <v>-----</v>
      </c>
      <c r="I110" s="94" t="str">
        <f t="shared" si="16"/>
        <v>-----</v>
      </c>
      <c r="J110" s="460" t="str">
        <f t="shared" si="14"/>
        <v>-----</v>
      </c>
      <c r="K110" s="225" t="str">
        <f t="shared" si="15"/>
        <v>-----</v>
      </c>
    </row>
    <row r="111" spans="1:11">
      <c r="A111" s="678"/>
      <c r="B111" s="27" t="s">
        <v>37</v>
      </c>
      <c r="C111" s="400" t="str">
        <f>IF(C86="-----","-----",IF($P$5=1,4.8*'Method A'!G35*('Method A'!H208^2),4.8*'Method B (NOT USED)'!G35*('Method B (NOT USED)'!H208^2)))</f>
        <v>-----</v>
      </c>
      <c r="D111" s="107" t="str">
        <f t="shared" si="12"/>
        <v>-----</v>
      </c>
      <c r="E111" s="454" t="str">
        <f>IF(C111="-----","-----",IF($P$5=1,'Method A'!C118+'Method A'!G118+'Method A'!H118,'Method B (NOT USED)'!C118+'Method B (NOT USED)'!H118+'Method B (NOT USED)'!I118))</f>
        <v>-----</v>
      </c>
      <c r="F111" s="37" t="str">
        <f>IF(C111="-----","-----",IF($P$5=1,'Method A'!J118,'Method B (NOT USED)'!K118))</f>
        <v>-----</v>
      </c>
      <c r="G111" s="405" t="str">
        <f>IF(C111="-----","-----",IF($P$5=1,'Method A'!J208,'Method B (NOT USED)'!I208))</f>
        <v>-----</v>
      </c>
      <c r="H111" s="325" t="str">
        <f t="shared" si="13"/>
        <v>-----</v>
      </c>
      <c r="I111" s="94" t="str">
        <f t="shared" si="16"/>
        <v>-----</v>
      </c>
      <c r="J111" s="460" t="str">
        <f t="shared" si="14"/>
        <v>-----</v>
      </c>
      <c r="K111" s="225" t="str">
        <f t="shared" si="15"/>
        <v>-----</v>
      </c>
    </row>
    <row r="112" spans="1:11">
      <c r="A112" s="678">
        <v>5</v>
      </c>
      <c r="B112" s="27" t="s">
        <v>36</v>
      </c>
      <c r="C112" s="400" t="str">
        <f>IF(C87="-----","-----",IF($P$5=1,4.8*'Method A'!G36*('Method A'!H209^2),4.8*'Method B (NOT USED)'!G36*('Method B (NOT USED)'!H209^2)))</f>
        <v>-----</v>
      </c>
      <c r="D112" s="107" t="str">
        <f t="shared" si="12"/>
        <v>-----</v>
      </c>
      <c r="E112" s="454" t="str">
        <f>IF(C112="-----","-----",IF($P$5=1,'Method A'!C119+'Method A'!G119+'Method A'!H119,'Method B (NOT USED)'!C119+'Method B (NOT USED)'!H119+'Method B (NOT USED)'!I119))</f>
        <v>-----</v>
      </c>
      <c r="F112" s="37" t="str">
        <f>IF(C112="-----","-----",IF($P$5=1,'Method A'!J119,'Method B (NOT USED)'!K119))</f>
        <v>-----</v>
      </c>
      <c r="G112" s="405" t="str">
        <f>IF(C112="-----","-----",IF($P$5=1,'Method A'!J209,'Method B (NOT USED)'!I209))</f>
        <v>-----</v>
      </c>
      <c r="H112" s="325" t="str">
        <f t="shared" si="13"/>
        <v>-----</v>
      </c>
      <c r="I112" s="94" t="str">
        <f t="shared" si="16"/>
        <v>-----</v>
      </c>
      <c r="J112" s="460" t="str">
        <f t="shared" si="14"/>
        <v>-----</v>
      </c>
      <c r="K112" s="225" t="str">
        <f t="shared" si="15"/>
        <v>-----</v>
      </c>
    </row>
    <row r="113" spans="1:14">
      <c r="A113" s="678"/>
      <c r="B113" s="27" t="s">
        <v>37</v>
      </c>
      <c r="C113" s="400" t="str">
        <f>IF(C88="-----","-----",IF($P$5=1,4.8*'Method A'!G36*('Method A'!H210^2),4.8*'Method B (NOT USED)'!G36*('Method B (NOT USED)'!H210^2)))</f>
        <v>-----</v>
      </c>
      <c r="D113" s="107" t="str">
        <f t="shared" si="12"/>
        <v>-----</v>
      </c>
      <c r="E113" s="454" t="str">
        <f>IF(C113="-----","-----",IF($P$5=1,'Method A'!C120+'Method A'!G120+'Method A'!H120,'Method B (NOT USED)'!C120+'Method B (NOT USED)'!H120+'Method B (NOT USED)'!I120))</f>
        <v>-----</v>
      </c>
      <c r="F113" s="37" t="str">
        <f>IF(C113="-----","-----",IF($P$5=1,'Method A'!J120,'Method B (NOT USED)'!K120))</f>
        <v>-----</v>
      </c>
      <c r="G113" s="405" t="str">
        <f>IF(C113="-----","-----",IF($P$5=1,'Method A'!J210,'Method B (NOT USED)'!I210))</f>
        <v>-----</v>
      </c>
      <c r="H113" s="325" t="str">
        <f t="shared" si="13"/>
        <v>-----</v>
      </c>
      <c r="I113" s="94" t="str">
        <f t="shared" si="16"/>
        <v>-----</v>
      </c>
      <c r="J113" s="460" t="str">
        <f t="shared" si="14"/>
        <v>-----</v>
      </c>
      <c r="K113" s="225" t="str">
        <f t="shared" si="15"/>
        <v>-----</v>
      </c>
    </row>
    <row r="114" spans="1:14">
      <c r="A114" s="678">
        <v>6</v>
      </c>
      <c r="B114" s="27" t="s">
        <v>36</v>
      </c>
      <c r="C114" s="400" t="str">
        <f>IF(C89="-----","-----",IF($P$5=1,4.8*'Method A'!G37*('Method A'!H211^2),4.8*'Method B (NOT USED)'!G37*('Method B (NOT USED)'!H211^2)))</f>
        <v>-----</v>
      </c>
      <c r="D114" s="107" t="str">
        <f t="shared" si="12"/>
        <v>-----</v>
      </c>
      <c r="E114" s="454" t="str">
        <f>IF(C114="-----","-----",IF($P$5=1,'Method A'!C121+'Method A'!G121+'Method A'!H121,'Method B (NOT USED)'!C121+'Method B (NOT USED)'!H121+'Method B (NOT USED)'!I121))</f>
        <v>-----</v>
      </c>
      <c r="F114" s="37" t="str">
        <f>IF(C114="-----","-----",IF($P$5=1,'Method A'!J121,'Method B (NOT USED)'!K121))</f>
        <v>-----</v>
      </c>
      <c r="G114" s="405" t="str">
        <f>IF(C114="-----","-----",IF($P$5=1,'Method A'!J211,'Method B (NOT USED)'!I211))</f>
        <v>-----</v>
      </c>
      <c r="H114" s="325" t="str">
        <f t="shared" si="13"/>
        <v>-----</v>
      </c>
      <c r="I114" s="94" t="str">
        <f t="shared" si="16"/>
        <v>-----</v>
      </c>
      <c r="J114" s="460" t="str">
        <f t="shared" si="14"/>
        <v>-----</v>
      </c>
      <c r="K114" s="225" t="str">
        <f t="shared" si="15"/>
        <v>-----</v>
      </c>
    </row>
    <row r="115" spans="1:14">
      <c r="A115" s="678"/>
      <c r="B115" s="27" t="s">
        <v>37</v>
      </c>
      <c r="C115" s="400" t="str">
        <f>IF(C90="-----","-----",IF($P$5=1,4.8*'Method A'!G37*('Method A'!H212^2),4.8*'Method B (NOT USED)'!G37*('Method B (NOT USED)'!H212^2)))</f>
        <v>-----</v>
      </c>
      <c r="D115" s="107" t="str">
        <f t="shared" si="12"/>
        <v>-----</v>
      </c>
      <c r="E115" s="454" t="str">
        <f>IF(C115="-----","-----",IF($P$5=1,'Method A'!C122+'Method A'!G122+'Method A'!H122,'Method B (NOT USED)'!C122+'Method B (NOT USED)'!H122+'Method B (NOT USED)'!I122))</f>
        <v>-----</v>
      </c>
      <c r="F115" s="37" t="str">
        <f>IF(C115="-----","-----",IF($P$5=1,'Method A'!J122,'Method B (NOT USED)'!K122))</f>
        <v>-----</v>
      </c>
      <c r="G115" s="405" t="str">
        <f>IF(C115="-----","-----",IF($P$5=1,'Method A'!J212,'Method B (NOT USED)'!I212))</f>
        <v>-----</v>
      </c>
      <c r="H115" s="325" t="str">
        <f t="shared" si="13"/>
        <v>-----</v>
      </c>
      <c r="I115" s="94" t="str">
        <f t="shared" si="16"/>
        <v>-----</v>
      </c>
      <c r="J115" s="460" t="str">
        <f t="shared" si="14"/>
        <v>-----</v>
      </c>
      <c r="K115" s="225" t="str">
        <f t="shared" si="15"/>
        <v>-----</v>
      </c>
    </row>
    <row r="116" spans="1:14">
      <c r="A116" s="678">
        <v>7</v>
      </c>
      <c r="B116" s="27" t="s">
        <v>36</v>
      </c>
      <c r="C116" s="400" t="str">
        <f>IF(C91="-----","-----",IF($P$5=1,4.8*'Method A'!G38*('Method A'!H213^2),4.8*'Method B (NOT USED)'!G38*('Method B (NOT USED)'!H213^2)))</f>
        <v>-----</v>
      </c>
      <c r="D116" s="107" t="str">
        <f t="shared" si="12"/>
        <v>-----</v>
      </c>
      <c r="E116" s="454" t="str">
        <f>IF(C116="-----","-----",IF($P$5=1,'Method A'!C123+'Method A'!G123+'Method A'!H123,'Method B (NOT USED)'!C123+'Method B (NOT USED)'!H123+'Method B (NOT USED)'!I123))</f>
        <v>-----</v>
      </c>
      <c r="F116" s="37" t="str">
        <f>IF(C116="-----","-----",IF($P$5=1,'Method A'!J123,'Method B (NOT USED)'!K123))</f>
        <v>-----</v>
      </c>
      <c r="G116" s="405" t="str">
        <f>IF(C116="-----","-----",IF($P$5=1,'Method A'!J213,'Method B (NOT USED)'!I213))</f>
        <v>-----</v>
      </c>
      <c r="H116" s="325" t="str">
        <f t="shared" si="13"/>
        <v>-----</v>
      </c>
      <c r="I116" s="94" t="str">
        <f t="shared" si="16"/>
        <v>-----</v>
      </c>
      <c r="J116" s="460" t="str">
        <f t="shared" si="14"/>
        <v>-----</v>
      </c>
      <c r="K116" s="225" t="str">
        <f t="shared" si="15"/>
        <v>-----</v>
      </c>
    </row>
    <row r="117" spans="1:14">
      <c r="A117" s="678"/>
      <c r="B117" s="27" t="s">
        <v>37</v>
      </c>
      <c r="C117" s="400" t="str">
        <f>IF(C92="-----","-----",IF($P$5=1,4.8*'Method A'!G38*('Method A'!H214^2),4.8*'Method B (NOT USED)'!G38*('Method B (NOT USED)'!H214^2)))</f>
        <v>-----</v>
      </c>
      <c r="D117" s="107" t="str">
        <f t="shared" si="12"/>
        <v>-----</v>
      </c>
      <c r="E117" s="454" t="str">
        <f>IF(C117="-----","-----",IF($P$5=1,'Method A'!C124+'Method A'!G124+'Method A'!H124,'Method B (NOT USED)'!C124+'Method B (NOT USED)'!H124+'Method B (NOT USED)'!I124))</f>
        <v>-----</v>
      </c>
      <c r="F117" s="37" t="str">
        <f>IF(C117="-----","-----",IF($P$5=1,'Method A'!J124,'Method B (NOT USED)'!K124))</f>
        <v>-----</v>
      </c>
      <c r="G117" s="405" t="str">
        <f>IF(C117="-----","-----",IF($P$5=1,'Method A'!J214,'Method B (NOT USED)'!I214))</f>
        <v>-----</v>
      </c>
      <c r="H117" s="325" t="str">
        <f t="shared" si="13"/>
        <v>-----</v>
      </c>
      <c r="I117" s="94" t="str">
        <f t="shared" si="16"/>
        <v>-----</v>
      </c>
      <c r="J117" s="460" t="str">
        <f t="shared" si="14"/>
        <v>-----</v>
      </c>
      <c r="K117" s="225" t="str">
        <f t="shared" si="15"/>
        <v>-----</v>
      </c>
    </row>
    <row r="118" spans="1:14">
      <c r="A118" s="678">
        <v>8</v>
      </c>
      <c r="B118" s="27" t="s">
        <v>36</v>
      </c>
      <c r="C118" s="400" t="str">
        <f>IF(C93="-----","-----",IF($P$5=1,4.8*'Method A'!G39*('Method A'!H215^2),4.8*'Method B (NOT USED)'!G39*('Method B (NOT USED)'!H215^2)))</f>
        <v>-----</v>
      </c>
      <c r="D118" s="107" t="str">
        <f t="shared" si="12"/>
        <v>-----</v>
      </c>
      <c r="E118" s="454" t="str">
        <f>IF(C118="-----","-----",IF($P$5=1,'Method A'!C125+'Method A'!G125+'Method A'!H125,'Method B (NOT USED)'!C125+'Method B (NOT USED)'!H125+'Method B (NOT USED)'!I125))</f>
        <v>-----</v>
      </c>
      <c r="F118" s="37" t="str">
        <f>IF(C118="-----","-----",IF($P$5=1,'Method A'!J125,'Method B (NOT USED)'!K125))</f>
        <v>-----</v>
      </c>
      <c r="G118" s="405" t="str">
        <f>IF(C118="-----","-----",IF($P$5=1,'Method A'!J215,'Method B (NOT USED)'!I215))</f>
        <v>-----</v>
      </c>
      <c r="H118" s="325" t="str">
        <f t="shared" si="13"/>
        <v>-----</v>
      </c>
      <c r="I118" s="94" t="str">
        <f t="shared" si="16"/>
        <v>-----</v>
      </c>
      <c r="J118" s="460" t="str">
        <f t="shared" si="14"/>
        <v>-----</v>
      </c>
      <c r="K118" s="225" t="str">
        <f t="shared" si="15"/>
        <v>-----</v>
      </c>
    </row>
    <row r="119" spans="1:14">
      <c r="A119" s="678"/>
      <c r="B119" s="27" t="s">
        <v>37</v>
      </c>
      <c r="C119" s="400" t="str">
        <f>IF(C94="-----","-----",IF($P$5=1,4.8*'Method A'!G39*('Method A'!H216^2),4.8*'Method B (NOT USED)'!G39*('Method B (NOT USED)'!H216^2)))</f>
        <v>-----</v>
      </c>
      <c r="D119" s="107" t="str">
        <f t="shared" si="12"/>
        <v>-----</v>
      </c>
      <c r="E119" s="454" t="str">
        <f>IF(C119="-----","-----",IF($P$5=1,'Method A'!C126+'Method A'!G126+'Method A'!H126,'Method B (NOT USED)'!C126+'Method B (NOT USED)'!H126+'Method B (NOT USED)'!I126))</f>
        <v>-----</v>
      </c>
      <c r="F119" s="37" t="str">
        <f>IF(C119="-----","-----",IF($P$5=1,'Method A'!J126,'Method B (NOT USED)'!K126))</f>
        <v>-----</v>
      </c>
      <c r="G119" s="405" t="str">
        <f>IF(C119="-----","-----",IF($P$5=1,'Method A'!J216,'Method B (NOT USED)'!I216))</f>
        <v>-----</v>
      </c>
      <c r="H119" s="325" t="str">
        <f t="shared" si="13"/>
        <v>-----</v>
      </c>
      <c r="I119" s="94" t="str">
        <f t="shared" si="16"/>
        <v>-----</v>
      </c>
      <c r="J119" s="460" t="str">
        <f t="shared" si="14"/>
        <v>-----</v>
      </c>
      <c r="K119" s="225" t="str">
        <f t="shared" si="15"/>
        <v>-----</v>
      </c>
    </row>
    <row r="120" spans="1:14">
      <c r="A120" s="678">
        <v>9</v>
      </c>
      <c r="B120" s="27" t="s">
        <v>36</v>
      </c>
      <c r="C120" s="400" t="str">
        <f>IF(C95="-----","-----",IF($P$5=1,4.8*'Method A'!G40*('Method A'!H217^2),4.8*'Method B (NOT USED)'!G40*('Method B (NOT USED)'!H217^2)))</f>
        <v>-----</v>
      </c>
      <c r="D120" s="107" t="str">
        <f t="shared" si="12"/>
        <v>-----</v>
      </c>
      <c r="E120" s="454" t="str">
        <f>IF(C120="-----","-----",IF($P$5=1,'Method A'!C127+'Method A'!G127+'Method A'!H127,'Method B (NOT USED)'!C127+'Method B (NOT USED)'!H127+'Method B (NOT USED)'!I127))</f>
        <v>-----</v>
      </c>
      <c r="F120" s="37" t="str">
        <f>IF(C120="-----","-----",IF($P$5=1,'Method A'!J127,'Method B (NOT USED)'!K127))</f>
        <v>-----</v>
      </c>
      <c r="G120" s="405" t="str">
        <f>IF(C120="-----","-----",IF($P$5=1,'Method A'!J217,'Method B (NOT USED)'!I217))</f>
        <v>-----</v>
      </c>
      <c r="H120" s="325" t="str">
        <f t="shared" si="13"/>
        <v>-----</v>
      </c>
      <c r="I120" s="94" t="str">
        <f t="shared" si="16"/>
        <v>-----</v>
      </c>
      <c r="J120" s="460" t="str">
        <f t="shared" si="14"/>
        <v>-----</v>
      </c>
      <c r="K120" s="225" t="str">
        <f t="shared" si="15"/>
        <v>-----</v>
      </c>
    </row>
    <row r="121" spans="1:14">
      <c r="A121" s="678"/>
      <c r="B121" s="27" t="s">
        <v>37</v>
      </c>
      <c r="C121" s="400" t="str">
        <f>IF(C96="-----","-----",IF($P$5=1,4.8*'Method A'!G40*('Method A'!H218^2),4.8*'Method B (NOT USED)'!G40*('Method B (NOT USED)'!H218^2)))</f>
        <v>-----</v>
      </c>
      <c r="D121" s="107" t="str">
        <f t="shared" si="12"/>
        <v>-----</v>
      </c>
      <c r="E121" s="454" t="str">
        <f>IF(C121="-----","-----",IF($P$5=1,'Method A'!C128+'Method A'!G128+'Method A'!H128,'Method B (NOT USED)'!C128+'Method B (NOT USED)'!H128+'Method B (NOT USED)'!I128))</f>
        <v>-----</v>
      </c>
      <c r="F121" s="37" t="str">
        <f>IF(C121="-----","-----",IF($P$5=1,'Method A'!J128,'Method B (NOT USED)'!K128))</f>
        <v>-----</v>
      </c>
      <c r="G121" s="405" t="str">
        <f>IF(C121="-----","-----",IF($P$5=1,'Method A'!J218,'Method B (NOT USED)'!I218))</f>
        <v>-----</v>
      </c>
      <c r="H121" s="325" t="str">
        <f t="shared" si="13"/>
        <v>-----</v>
      </c>
      <c r="I121" s="94" t="str">
        <f t="shared" si="16"/>
        <v>-----</v>
      </c>
      <c r="J121" s="460" t="str">
        <f t="shared" si="14"/>
        <v>-----</v>
      </c>
      <c r="K121" s="225" t="str">
        <f t="shared" si="15"/>
        <v>-----</v>
      </c>
    </row>
    <row r="122" spans="1:14">
      <c r="A122" s="678">
        <v>10</v>
      </c>
      <c r="B122" s="27" t="s">
        <v>36</v>
      </c>
      <c r="C122" s="400" t="str">
        <f>IF(C97="-----","-----",IF($P$5=1,4.8*'Method A'!G41*('Method A'!H219^2),4.8*'Method B (NOT USED)'!G41*('Method B (NOT USED)'!H219^2)))</f>
        <v>-----</v>
      </c>
      <c r="D122" s="107" t="str">
        <f t="shared" si="12"/>
        <v>-----</v>
      </c>
      <c r="E122" s="454" t="str">
        <f>IF(C122="-----","-----",IF($P$5=1,'Method A'!C129+'Method A'!G129+'Method A'!H129,'Method B (NOT USED)'!C129+'Method B (NOT USED)'!H129+'Method B (NOT USED)'!I129))</f>
        <v>-----</v>
      </c>
      <c r="F122" s="37" t="str">
        <f>IF(C122="-----","-----",IF($P$5=1,'Method A'!J129,'Method B (NOT USED)'!K129))</f>
        <v>-----</v>
      </c>
      <c r="G122" s="405" t="str">
        <f>IF(C122="-----","-----",IF($P$5=1,'Method A'!J219,'Method B (NOT USED)'!I219))</f>
        <v>-----</v>
      </c>
      <c r="H122" s="325" t="str">
        <f t="shared" si="13"/>
        <v>-----</v>
      </c>
      <c r="I122" s="94" t="str">
        <f t="shared" si="16"/>
        <v>-----</v>
      </c>
      <c r="J122" s="460" t="str">
        <f t="shared" si="14"/>
        <v>-----</v>
      </c>
      <c r="K122" s="225" t="str">
        <f t="shared" si="15"/>
        <v>-----</v>
      </c>
    </row>
    <row r="123" spans="1:14" ht="13.5" thickBot="1">
      <c r="A123" s="681"/>
      <c r="B123" s="17" t="s">
        <v>37</v>
      </c>
      <c r="C123" s="401" t="str">
        <f>IF(C98="-----","-----",IF($P$5=1,4.8*'Method A'!G41*('Method A'!H220^2),4.8*'Method B (NOT USED)'!G41*('Method B (NOT USED)'!H220^2)))</f>
        <v>-----</v>
      </c>
      <c r="D123" s="119" t="str">
        <f t="shared" si="12"/>
        <v>-----</v>
      </c>
      <c r="E123" s="456" t="str">
        <f>IF(C123="-----","-----",IF($P$5=1,'Method A'!C130+'Method A'!G130+'Method A'!H130,'Method B (NOT USED)'!C130+'Method B (NOT USED)'!H130+'Method B (NOT USED)'!I130))</f>
        <v>-----</v>
      </c>
      <c r="F123" s="50" t="str">
        <f>IF(C123="-----","-----",IF($P$5=1,'Method A'!J130,'Method B (NOT USED)'!K130))</f>
        <v>-----</v>
      </c>
      <c r="G123" s="406" t="str">
        <f>IF(C123="-----","-----",IF($P$5=1,'Method A'!J220,'Method B (NOT USED)'!I220))</f>
        <v>-----</v>
      </c>
      <c r="H123" s="327" t="str">
        <f t="shared" si="13"/>
        <v>-----</v>
      </c>
      <c r="I123" s="95" t="str">
        <f t="shared" si="16"/>
        <v>-----</v>
      </c>
      <c r="J123" s="461" t="str">
        <f t="shared" si="14"/>
        <v>-----</v>
      </c>
      <c r="K123" s="226" t="str">
        <f t="shared" si="15"/>
        <v>-----</v>
      </c>
    </row>
    <row r="124" spans="1:14" ht="13.5" thickBot="1">
      <c r="A124" s="235"/>
      <c r="C124" s="450"/>
      <c r="D124" s="258"/>
      <c r="E124" s="451"/>
      <c r="G124" s="450"/>
      <c r="H124" s="238"/>
      <c r="I124" s="238"/>
      <c r="M124" s="258"/>
      <c r="N124" s="179"/>
    </row>
    <row r="125" spans="1:14" ht="13.5" thickBot="1">
      <c r="A125" s="10"/>
      <c r="B125" s="10"/>
      <c r="C125" s="690" t="s">
        <v>754</v>
      </c>
      <c r="D125" s="691"/>
      <c r="E125" s="691"/>
      <c r="F125" s="692"/>
      <c r="G125" s="728" t="s">
        <v>781</v>
      </c>
      <c r="H125" s="729"/>
      <c r="I125" s="730"/>
      <c r="J125" s="712" t="s">
        <v>788</v>
      </c>
      <c r="K125" s="713"/>
      <c r="M125" s="258"/>
      <c r="N125" s="179"/>
    </row>
    <row r="126" spans="1:14" ht="13.5" thickBot="1">
      <c r="A126" s="15"/>
      <c r="B126" s="15"/>
      <c r="C126" s="10" t="s">
        <v>168</v>
      </c>
      <c r="D126" s="10" t="s">
        <v>94</v>
      </c>
      <c r="E126" s="10" t="s">
        <v>168</v>
      </c>
      <c r="F126" s="10" t="s">
        <v>94</v>
      </c>
      <c r="G126" s="803" t="s">
        <v>785</v>
      </c>
      <c r="H126" s="804"/>
      <c r="I126" s="805"/>
      <c r="J126" s="160" t="s">
        <v>786</v>
      </c>
      <c r="K126" s="160" t="s">
        <v>787</v>
      </c>
      <c r="M126" s="258"/>
      <c r="N126" s="179"/>
    </row>
    <row r="127" spans="1:14" ht="14.25">
      <c r="A127" s="15" t="s">
        <v>10</v>
      </c>
      <c r="B127" s="15" t="s">
        <v>35</v>
      </c>
      <c r="C127" s="28" t="s">
        <v>764</v>
      </c>
      <c r="D127" s="15" t="s">
        <v>166</v>
      </c>
      <c r="E127" s="28" t="s">
        <v>765</v>
      </c>
      <c r="F127" s="15" t="s">
        <v>166</v>
      </c>
      <c r="G127" s="505" t="s">
        <v>782</v>
      </c>
      <c r="H127" s="505" t="s">
        <v>782</v>
      </c>
      <c r="I127" s="505" t="s">
        <v>782</v>
      </c>
      <c r="J127" s="161" t="s">
        <v>783</v>
      </c>
      <c r="K127" s="161" t="s">
        <v>784</v>
      </c>
      <c r="M127" s="258"/>
      <c r="N127" s="179"/>
    </row>
    <row r="128" spans="1:14" ht="13.5" thickBot="1">
      <c r="A128" s="11" t="s">
        <v>9</v>
      </c>
      <c r="B128" s="11" t="s">
        <v>21</v>
      </c>
      <c r="C128" s="15" t="s">
        <v>73</v>
      </c>
      <c r="D128" s="15" t="s">
        <v>161</v>
      </c>
      <c r="E128" s="11" t="s">
        <v>73</v>
      </c>
      <c r="F128" s="11" t="s">
        <v>161</v>
      </c>
      <c r="G128" s="506">
        <v>68</v>
      </c>
      <c r="H128" s="506">
        <v>-13</v>
      </c>
      <c r="I128" s="506">
        <v>-49</v>
      </c>
      <c r="J128" s="507">
        <f>IF(P5=1,MIN('Method A'!C170:C189),MIN('Method B (NOT USED)'!C170:C189))</f>
        <v>15</v>
      </c>
      <c r="K128" s="507">
        <f>IF(P5=1,MAX('Method A'!D170:D189),MAX('Method B (NOT USED)'!D170:D189))</f>
        <v>95</v>
      </c>
      <c r="M128" s="258"/>
      <c r="N128" s="179"/>
    </row>
    <row r="129" spans="1:14">
      <c r="A129" s="693">
        <v>1</v>
      </c>
      <c r="B129" s="13" t="s">
        <v>36</v>
      </c>
      <c r="C129" s="125" t="str">
        <f>IF(H104="-----","-----",H104*K104/J104)</f>
        <v>-----</v>
      </c>
      <c r="D129" s="13" t="str">
        <f>IF(C129="-----","-----",IF(C129&lt;=$H$72,"OK","NG"))</f>
        <v>-----</v>
      </c>
      <c r="E129" s="125" t="str">
        <f>IF(I104="-----","-----",I104*K104/J104)</f>
        <v>-----</v>
      </c>
      <c r="F129" s="16" t="str">
        <f>IF(E129="-----","-----",IF(E129&lt;=$H$73,"OK","NG"))</f>
        <v>-----</v>
      </c>
      <c r="G129" s="398" t="str">
        <f>Reference!Z154</f>
        <v>-----</v>
      </c>
      <c r="H129" s="399" t="str">
        <f>Reference!Q154</f>
        <v>-----</v>
      </c>
      <c r="I129" s="404" t="str">
        <f>Reference!H154</f>
        <v>-----</v>
      </c>
      <c r="J129" s="172" t="str">
        <f>IF(G129="-----","-----",IF($J$128&lt;=$I$128,I129,IF(AND($J$128&gt;$I$128,$J$128&lt;=$H$128),(($J$128-$H$128)/($H$128-$I$128))*(H129-I129)+H129,(($J$128-$G$128)/($G$128-$H$128))*(G129-H129)+G129)))</f>
        <v>-----</v>
      </c>
      <c r="K129" s="172" t="str">
        <f>IF(G129="-----","-----",IF($K$128&gt;=$G$128,G129,IF(AND($K$128&gt;$I$128,$K$128&lt;=$H$128),(($K$128-$H$128)/($H$128-$I$128))*(H129-I129)+H129,(($K$128-$G$128)/($G$128-$H$128))*(G129-H129)+G129)))</f>
        <v>-----</v>
      </c>
      <c r="M129" s="258"/>
      <c r="N129" s="179"/>
    </row>
    <row r="130" spans="1:14">
      <c r="A130" s="678"/>
      <c r="B130" s="14" t="s">
        <v>37</v>
      </c>
      <c r="C130" s="126" t="str">
        <f t="shared" ref="C130:C148" si="17">IF(H105="-----","-----",H105*K105/J105)</f>
        <v>-----</v>
      </c>
      <c r="D130" s="14" t="str">
        <f t="shared" ref="D130:D148" si="18">IF(C130="-----","-----",IF(C130&lt;=$H$72,"OK","NG"))</f>
        <v>-----</v>
      </c>
      <c r="E130" s="126" t="str">
        <f t="shared" ref="E130:E148" si="19">IF(I105="-----","-----",I105*K105/J105)</f>
        <v>-----</v>
      </c>
      <c r="F130" s="27" t="str">
        <f t="shared" ref="F130:F148" si="20">IF(E130="-----","-----",IF(E130&lt;=$H$73,"OK","NG"))</f>
        <v>-----</v>
      </c>
      <c r="G130" s="400" t="str">
        <f>Reference!Z155</f>
        <v>-----</v>
      </c>
      <c r="H130" s="397" t="str">
        <f>Reference!Q155</f>
        <v>-----</v>
      </c>
      <c r="I130" s="405" t="str">
        <f>Reference!H155</f>
        <v>-----</v>
      </c>
      <c r="J130" s="173" t="str">
        <f t="shared" ref="J130:J148" si="21">IF(G130="-----","-----",IF($J$128&lt;=$I$128,I130,IF(AND($J$128&gt;$I$128,$J$128&lt;=$H$128),(($J$128-$H$128)/($H$128-$I$128))*(H130-I130)+H130,(($J$128-$G$128)/($G$128-$H$128))*(G130-H130)+G130)))</f>
        <v>-----</v>
      </c>
      <c r="K130" s="173" t="str">
        <f>IF(G130="-----","-----",IF($K$128&gt;=$G$128,G130,IF(AND($K$128&gt;$I$128,$K$128&lt;=$H$128),(($K$128-$H$128)/($H$128-$I$128))*(H130-I130)+H130,(($K$128-$G$128)/($G$128-$H$128))*(G130-H130)+G130)))</f>
        <v>-----</v>
      </c>
      <c r="M130" s="258"/>
      <c r="N130" s="179"/>
    </row>
    <row r="131" spans="1:14">
      <c r="A131" s="678">
        <v>2</v>
      </c>
      <c r="B131" s="14" t="s">
        <v>36</v>
      </c>
      <c r="C131" s="126" t="str">
        <f t="shared" si="17"/>
        <v>-----</v>
      </c>
      <c r="D131" s="14" t="str">
        <f t="shared" si="18"/>
        <v>-----</v>
      </c>
      <c r="E131" s="126" t="str">
        <f t="shared" si="19"/>
        <v>-----</v>
      </c>
      <c r="F131" s="27" t="str">
        <f t="shared" si="20"/>
        <v>-----</v>
      </c>
      <c r="G131" s="400" t="str">
        <f>Reference!Z156</f>
        <v>-----</v>
      </c>
      <c r="H131" s="397" t="str">
        <f>Reference!Q156</f>
        <v>-----</v>
      </c>
      <c r="I131" s="405" t="str">
        <f>Reference!H156</f>
        <v>-----</v>
      </c>
      <c r="J131" s="173" t="str">
        <f t="shared" si="21"/>
        <v>-----</v>
      </c>
      <c r="K131" s="173" t="str">
        <f t="shared" ref="K131:K148" si="22">IF(G131="-----","-----",IF($K$128&gt;=$G$128,G131,IF(AND($K$128&gt;$I$128,$K$128&lt;=$H$128),(($K$128-$H$128)/($H$128-$I$128))*(H131-I131)+H131,(($K$128-$G$128)/($G$128-$H$128))*(G131-H131)+G131)))</f>
        <v>-----</v>
      </c>
      <c r="M131" s="258"/>
      <c r="N131" s="179"/>
    </row>
    <row r="132" spans="1:14">
      <c r="A132" s="678"/>
      <c r="B132" s="14" t="s">
        <v>37</v>
      </c>
      <c r="C132" s="126" t="str">
        <f t="shared" si="17"/>
        <v>-----</v>
      </c>
      <c r="D132" s="14" t="str">
        <f t="shared" si="18"/>
        <v>-----</v>
      </c>
      <c r="E132" s="126" t="str">
        <f t="shared" si="19"/>
        <v>-----</v>
      </c>
      <c r="F132" s="27" t="str">
        <f t="shared" si="20"/>
        <v>-----</v>
      </c>
      <c r="G132" s="400" t="str">
        <f>Reference!Z157</f>
        <v>-----</v>
      </c>
      <c r="H132" s="397" t="str">
        <f>Reference!Q157</f>
        <v>-----</v>
      </c>
      <c r="I132" s="405" t="str">
        <f>Reference!H157</f>
        <v>-----</v>
      </c>
      <c r="J132" s="173" t="str">
        <f t="shared" si="21"/>
        <v>-----</v>
      </c>
      <c r="K132" s="173" t="str">
        <f t="shared" si="22"/>
        <v>-----</v>
      </c>
      <c r="M132" s="258"/>
      <c r="N132" s="179"/>
    </row>
    <row r="133" spans="1:14">
      <c r="A133" s="678">
        <v>3</v>
      </c>
      <c r="B133" s="14" t="s">
        <v>36</v>
      </c>
      <c r="C133" s="126" t="str">
        <f t="shared" si="17"/>
        <v>-----</v>
      </c>
      <c r="D133" s="14" t="str">
        <f t="shared" si="18"/>
        <v>-----</v>
      </c>
      <c r="E133" s="126" t="str">
        <f t="shared" si="19"/>
        <v>-----</v>
      </c>
      <c r="F133" s="27" t="str">
        <f t="shared" si="20"/>
        <v>-----</v>
      </c>
      <c r="G133" s="400" t="str">
        <f>Reference!Z158</f>
        <v>-----</v>
      </c>
      <c r="H133" s="397" t="str">
        <f>Reference!Q158</f>
        <v>-----</v>
      </c>
      <c r="I133" s="405" t="str">
        <f>Reference!H158</f>
        <v>-----</v>
      </c>
      <c r="J133" s="173" t="str">
        <f t="shared" si="21"/>
        <v>-----</v>
      </c>
      <c r="K133" s="173" t="str">
        <f t="shared" si="22"/>
        <v>-----</v>
      </c>
      <c r="M133" s="258"/>
      <c r="N133" s="179"/>
    </row>
    <row r="134" spans="1:14">
      <c r="A134" s="678"/>
      <c r="B134" s="14" t="s">
        <v>37</v>
      </c>
      <c r="C134" s="126" t="str">
        <f t="shared" si="17"/>
        <v>-----</v>
      </c>
      <c r="D134" s="14" t="str">
        <f t="shared" si="18"/>
        <v>-----</v>
      </c>
      <c r="E134" s="126" t="str">
        <f t="shared" si="19"/>
        <v>-----</v>
      </c>
      <c r="F134" s="27" t="str">
        <f t="shared" si="20"/>
        <v>-----</v>
      </c>
      <c r="G134" s="400" t="str">
        <f>Reference!Z159</f>
        <v>-----</v>
      </c>
      <c r="H134" s="397" t="str">
        <f>Reference!Q159</f>
        <v>-----</v>
      </c>
      <c r="I134" s="405" t="str">
        <f>Reference!H159</f>
        <v>-----</v>
      </c>
      <c r="J134" s="173" t="str">
        <f t="shared" si="21"/>
        <v>-----</v>
      </c>
      <c r="K134" s="173" t="str">
        <f t="shared" si="22"/>
        <v>-----</v>
      </c>
      <c r="M134" s="258"/>
      <c r="N134" s="179"/>
    </row>
    <row r="135" spans="1:14">
      <c r="A135" s="678">
        <v>4</v>
      </c>
      <c r="B135" s="14" t="s">
        <v>36</v>
      </c>
      <c r="C135" s="126" t="str">
        <f t="shared" si="17"/>
        <v>-----</v>
      </c>
      <c r="D135" s="14" t="str">
        <f t="shared" si="18"/>
        <v>-----</v>
      </c>
      <c r="E135" s="126" t="str">
        <f t="shared" si="19"/>
        <v>-----</v>
      </c>
      <c r="F135" s="27" t="str">
        <f t="shared" si="20"/>
        <v>-----</v>
      </c>
      <c r="G135" s="400" t="str">
        <f>Reference!Z160</f>
        <v>-----</v>
      </c>
      <c r="H135" s="397" t="str">
        <f>Reference!Q160</f>
        <v>-----</v>
      </c>
      <c r="I135" s="405" t="str">
        <f>Reference!H160</f>
        <v>-----</v>
      </c>
      <c r="J135" s="173" t="str">
        <f t="shared" si="21"/>
        <v>-----</v>
      </c>
      <c r="K135" s="173" t="str">
        <f t="shared" si="22"/>
        <v>-----</v>
      </c>
      <c r="M135" s="258"/>
      <c r="N135" s="179"/>
    </row>
    <row r="136" spans="1:14">
      <c r="A136" s="678"/>
      <c r="B136" s="14" t="s">
        <v>37</v>
      </c>
      <c r="C136" s="126" t="str">
        <f t="shared" si="17"/>
        <v>-----</v>
      </c>
      <c r="D136" s="14" t="str">
        <f t="shared" si="18"/>
        <v>-----</v>
      </c>
      <c r="E136" s="126" t="str">
        <f t="shared" si="19"/>
        <v>-----</v>
      </c>
      <c r="F136" s="27" t="str">
        <f t="shared" si="20"/>
        <v>-----</v>
      </c>
      <c r="G136" s="400" t="str">
        <f>Reference!Z161</f>
        <v>-----</v>
      </c>
      <c r="H136" s="397" t="str">
        <f>Reference!Q161</f>
        <v>-----</v>
      </c>
      <c r="I136" s="405" t="str">
        <f>Reference!H161</f>
        <v>-----</v>
      </c>
      <c r="J136" s="173" t="str">
        <f t="shared" si="21"/>
        <v>-----</v>
      </c>
      <c r="K136" s="173" t="str">
        <f t="shared" si="22"/>
        <v>-----</v>
      </c>
      <c r="M136" s="258"/>
      <c r="N136" s="179"/>
    </row>
    <row r="137" spans="1:14">
      <c r="A137" s="678">
        <v>5</v>
      </c>
      <c r="B137" s="14" t="s">
        <v>36</v>
      </c>
      <c r="C137" s="126" t="str">
        <f t="shared" si="17"/>
        <v>-----</v>
      </c>
      <c r="D137" s="14" t="str">
        <f t="shared" si="18"/>
        <v>-----</v>
      </c>
      <c r="E137" s="126" t="str">
        <f t="shared" si="19"/>
        <v>-----</v>
      </c>
      <c r="F137" s="27" t="str">
        <f t="shared" si="20"/>
        <v>-----</v>
      </c>
      <c r="G137" s="400" t="str">
        <f>Reference!Z162</f>
        <v>-----</v>
      </c>
      <c r="H137" s="397" t="str">
        <f>Reference!Q162</f>
        <v>-----</v>
      </c>
      <c r="I137" s="405" t="str">
        <f>Reference!H162</f>
        <v>-----</v>
      </c>
      <c r="J137" s="173" t="str">
        <f t="shared" si="21"/>
        <v>-----</v>
      </c>
      <c r="K137" s="173" t="str">
        <f t="shared" si="22"/>
        <v>-----</v>
      </c>
      <c r="M137" s="258"/>
      <c r="N137" s="179"/>
    </row>
    <row r="138" spans="1:14">
      <c r="A138" s="678"/>
      <c r="B138" s="14" t="s">
        <v>37</v>
      </c>
      <c r="C138" s="126" t="str">
        <f t="shared" si="17"/>
        <v>-----</v>
      </c>
      <c r="D138" s="14" t="str">
        <f t="shared" si="18"/>
        <v>-----</v>
      </c>
      <c r="E138" s="126" t="str">
        <f t="shared" si="19"/>
        <v>-----</v>
      </c>
      <c r="F138" s="27" t="str">
        <f t="shared" si="20"/>
        <v>-----</v>
      </c>
      <c r="G138" s="400" t="str">
        <f>Reference!Z163</f>
        <v>-----</v>
      </c>
      <c r="H138" s="397" t="str">
        <f>Reference!Q163</f>
        <v>-----</v>
      </c>
      <c r="I138" s="405" t="str">
        <f>Reference!H163</f>
        <v>-----</v>
      </c>
      <c r="J138" s="173" t="str">
        <f t="shared" si="21"/>
        <v>-----</v>
      </c>
      <c r="K138" s="173" t="str">
        <f t="shared" si="22"/>
        <v>-----</v>
      </c>
      <c r="M138" s="258"/>
      <c r="N138" s="179"/>
    </row>
    <row r="139" spans="1:14">
      <c r="A139" s="678">
        <v>6</v>
      </c>
      <c r="B139" s="14" t="s">
        <v>36</v>
      </c>
      <c r="C139" s="126" t="str">
        <f t="shared" si="17"/>
        <v>-----</v>
      </c>
      <c r="D139" s="14" t="str">
        <f t="shared" si="18"/>
        <v>-----</v>
      </c>
      <c r="E139" s="126" t="str">
        <f t="shared" si="19"/>
        <v>-----</v>
      </c>
      <c r="F139" s="27" t="str">
        <f t="shared" si="20"/>
        <v>-----</v>
      </c>
      <c r="G139" s="400" t="str">
        <f>Reference!Z164</f>
        <v>-----</v>
      </c>
      <c r="H139" s="397" t="str">
        <f>Reference!Q164</f>
        <v>-----</v>
      </c>
      <c r="I139" s="405" t="str">
        <f>Reference!H164</f>
        <v>-----</v>
      </c>
      <c r="J139" s="173" t="str">
        <f t="shared" si="21"/>
        <v>-----</v>
      </c>
      <c r="K139" s="173" t="str">
        <f t="shared" si="22"/>
        <v>-----</v>
      </c>
      <c r="M139" s="258"/>
      <c r="N139" s="179"/>
    </row>
    <row r="140" spans="1:14">
      <c r="A140" s="678"/>
      <c r="B140" s="14" t="s">
        <v>37</v>
      </c>
      <c r="C140" s="126" t="str">
        <f t="shared" si="17"/>
        <v>-----</v>
      </c>
      <c r="D140" s="14" t="str">
        <f t="shared" si="18"/>
        <v>-----</v>
      </c>
      <c r="E140" s="126" t="str">
        <f t="shared" si="19"/>
        <v>-----</v>
      </c>
      <c r="F140" s="27" t="str">
        <f t="shared" si="20"/>
        <v>-----</v>
      </c>
      <c r="G140" s="400" t="str">
        <f>Reference!Z165</f>
        <v>-----</v>
      </c>
      <c r="H140" s="397" t="str">
        <f>Reference!Q165</f>
        <v>-----</v>
      </c>
      <c r="I140" s="405" t="str">
        <f>Reference!H165</f>
        <v>-----</v>
      </c>
      <c r="J140" s="173" t="str">
        <f t="shared" si="21"/>
        <v>-----</v>
      </c>
      <c r="K140" s="173" t="str">
        <f t="shared" si="22"/>
        <v>-----</v>
      </c>
      <c r="M140" s="258"/>
      <c r="N140" s="179"/>
    </row>
    <row r="141" spans="1:14">
      <c r="A141" s="678">
        <v>7</v>
      </c>
      <c r="B141" s="14" t="s">
        <v>36</v>
      </c>
      <c r="C141" s="126" t="str">
        <f t="shared" si="17"/>
        <v>-----</v>
      </c>
      <c r="D141" s="14" t="str">
        <f t="shared" si="18"/>
        <v>-----</v>
      </c>
      <c r="E141" s="126" t="str">
        <f t="shared" si="19"/>
        <v>-----</v>
      </c>
      <c r="F141" s="27" t="str">
        <f t="shared" si="20"/>
        <v>-----</v>
      </c>
      <c r="G141" s="400" t="str">
        <f>Reference!Z166</f>
        <v>-----</v>
      </c>
      <c r="H141" s="397" t="str">
        <f>Reference!Q166</f>
        <v>-----</v>
      </c>
      <c r="I141" s="405" t="str">
        <f>Reference!H166</f>
        <v>-----</v>
      </c>
      <c r="J141" s="173" t="str">
        <f t="shared" si="21"/>
        <v>-----</v>
      </c>
      <c r="K141" s="173" t="str">
        <f t="shared" si="22"/>
        <v>-----</v>
      </c>
      <c r="M141" s="258"/>
      <c r="N141" s="179"/>
    </row>
    <row r="142" spans="1:14">
      <c r="A142" s="678"/>
      <c r="B142" s="14" t="s">
        <v>37</v>
      </c>
      <c r="C142" s="126" t="str">
        <f t="shared" si="17"/>
        <v>-----</v>
      </c>
      <c r="D142" s="14" t="str">
        <f t="shared" si="18"/>
        <v>-----</v>
      </c>
      <c r="E142" s="126" t="str">
        <f t="shared" si="19"/>
        <v>-----</v>
      </c>
      <c r="F142" s="27" t="str">
        <f t="shared" si="20"/>
        <v>-----</v>
      </c>
      <c r="G142" s="400" t="str">
        <f>Reference!Z167</f>
        <v>-----</v>
      </c>
      <c r="H142" s="397" t="str">
        <f>Reference!Q167</f>
        <v>-----</v>
      </c>
      <c r="I142" s="405" t="str">
        <f>Reference!H167</f>
        <v>-----</v>
      </c>
      <c r="J142" s="173" t="str">
        <f t="shared" si="21"/>
        <v>-----</v>
      </c>
      <c r="K142" s="173" t="str">
        <f t="shared" si="22"/>
        <v>-----</v>
      </c>
      <c r="M142" s="258"/>
      <c r="N142" s="179"/>
    </row>
    <row r="143" spans="1:14">
      <c r="A143" s="678">
        <v>8</v>
      </c>
      <c r="B143" s="14" t="s">
        <v>36</v>
      </c>
      <c r="C143" s="126" t="str">
        <f t="shared" si="17"/>
        <v>-----</v>
      </c>
      <c r="D143" s="14" t="str">
        <f t="shared" si="18"/>
        <v>-----</v>
      </c>
      <c r="E143" s="126" t="str">
        <f t="shared" si="19"/>
        <v>-----</v>
      </c>
      <c r="F143" s="27" t="str">
        <f t="shared" si="20"/>
        <v>-----</v>
      </c>
      <c r="G143" s="400" t="str">
        <f>Reference!Z168</f>
        <v>-----</v>
      </c>
      <c r="H143" s="397" t="str">
        <f>Reference!Q168</f>
        <v>-----</v>
      </c>
      <c r="I143" s="405" t="str">
        <f>Reference!H168</f>
        <v>-----</v>
      </c>
      <c r="J143" s="173" t="str">
        <f t="shared" si="21"/>
        <v>-----</v>
      </c>
      <c r="K143" s="173" t="str">
        <f t="shared" si="22"/>
        <v>-----</v>
      </c>
      <c r="M143" s="258"/>
      <c r="N143" s="179"/>
    </row>
    <row r="144" spans="1:14">
      <c r="A144" s="678"/>
      <c r="B144" s="14" t="s">
        <v>37</v>
      </c>
      <c r="C144" s="126" t="str">
        <f t="shared" si="17"/>
        <v>-----</v>
      </c>
      <c r="D144" s="14" t="str">
        <f t="shared" si="18"/>
        <v>-----</v>
      </c>
      <c r="E144" s="126" t="str">
        <f t="shared" si="19"/>
        <v>-----</v>
      </c>
      <c r="F144" s="27" t="str">
        <f t="shared" si="20"/>
        <v>-----</v>
      </c>
      <c r="G144" s="400" t="str">
        <f>Reference!Z169</f>
        <v>-----</v>
      </c>
      <c r="H144" s="397" t="str">
        <f>Reference!Q169</f>
        <v>-----</v>
      </c>
      <c r="I144" s="405" t="str">
        <f>Reference!H169</f>
        <v>-----</v>
      </c>
      <c r="J144" s="173" t="str">
        <f t="shared" si="21"/>
        <v>-----</v>
      </c>
      <c r="K144" s="173" t="str">
        <f t="shared" si="22"/>
        <v>-----</v>
      </c>
      <c r="M144" s="258"/>
      <c r="N144" s="179"/>
    </row>
    <row r="145" spans="1:14">
      <c r="A145" s="678">
        <v>9</v>
      </c>
      <c r="B145" s="14" t="s">
        <v>36</v>
      </c>
      <c r="C145" s="126" t="str">
        <f t="shared" si="17"/>
        <v>-----</v>
      </c>
      <c r="D145" s="14" t="str">
        <f t="shared" si="18"/>
        <v>-----</v>
      </c>
      <c r="E145" s="126" t="str">
        <f t="shared" si="19"/>
        <v>-----</v>
      </c>
      <c r="F145" s="27" t="str">
        <f t="shared" si="20"/>
        <v>-----</v>
      </c>
      <c r="G145" s="400" t="str">
        <f>Reference!Z170</f>
        <v>-----</v>
      </c>
      <c r="H145" s="397" t="str">
        <f>Reference!Q170</f>
        <v>-----</v>
      </c>
      <c r="I145" s="405" t="str">
        <f>Reference!H170</f>
        <v>-----</v>
      </c>
      <c r="J145" s="173" t="str">
        <f t="shared" si="21"/>
        <v>-----</v>
      </c>
      <c r="K145" s="173" t="str">
        <f t="shared" si="22"/>
        <v>-----</v>
      </c>
      <c r="M145" s="258"/>
      <c r="N145" s="179"/>
    </row>
    <row r="146" spans="1:14">
      <c r="A146" s="678"/>
      <c r="B146" s="14" t="s">
        <v>37</v>
      </c>
      <c r="C146" s="126" t="str">
        <f t="shared" si="17"/>
        <v>-----</v>
      </c>
      <c r="D146" s="14" t="str">
        <f t="shared" si="18"/>
        <v>-----</v>
      </c>
      <c r="E146" s="126" t="str">
        <f t="shared" si="19"/>
        <v>-----</v>
      </c>
      <c r="F146" s="27" t="str">
        <f t="shared" si="20"/>
        <v>-----</v>
      </c>
      <c r="G146" s="400" t="str">
        <f>Reference!Z171</f>
        <v>-----</v>
      </c>
      <c r="H146" s="397" t="str">
        <f>Reference!Q171</f>
        <v>-----</v>
      </c>
      <c r="I146" s="405" t="str">
        <f>Reference!H171</f>
        <v>-----</v>
      </c>
      <c r="J146" s="173" t="str">
        <f t="shared" si="21"/>
        <v>-----</v>
      </c>
      <c r="K146" s="173" t="str">
        <f t="shared" si="22"/>
        <v>-----</v>
      </c>
      <c r="M146" s="258"/>
      <c r="N146" s="179"/>
    </row>
    <row r="147" spans="1:14">
      <c r="A147" s="678">
        <v>10</v>
      </c>
      <c r="B147" s="14" t="s">
        <v>36</v>
      </c>
      <c r="C147" s="126" t="str">
        <f t="shared" si="17"/>
        <v>-----</v>
      </c>
      <c r="D147" s="14" t="str">
        <f t="shared" si="18"/>
        <v>-----</v>
      </c>
      <c r="E147" s="126" t="str">
        <f t="shared" si="19"/>
        <v>-----</v>
      </c>
      <c r="F147" s="27" t="str">
        <f t="shared" si="20"/>
        <v>-----</v>
      </c>
      <c r="G147" s="400" t="str">
        <f>Reference!Z172</f>
        <v>-----</v>
      </c>
      <c r="H147" s="397" t="str">
        <f>Reference!Q172</f>
        <v>-----</v>
      </c>
      <c r="I147" s="405" t="str">
        <f>Reference!H172</f>
        <v>-----</v>
      </c>
      <c r="J147" s="173" t="str">
        <f t="shared" si="21"/>
        <v>-----</v>
      </c>
      <c r="K147" s="173" t="str">
        <f t="shared" si="22"/>
        <v>-----</v>
      </c>
      <c r="M147" s="258"/>
      <c r="N147" s="179"/>
    </row>
    <row r="148" spans="1:14" ht="13.5" thickBot="1">
      <c r="A148" s="681"/>
      <c r="B148" s="18" t="s">
        <v>37</v>
      </c>
      <c r="C148" s="127" t="str">
        <f t="shared" si="17"/>
        <v>-----</v>
      </c>
      <c r="D148" s="18" t="str">
        <f t="shared" si="18"/>
        <v>-----</v>
      </c>
      <c r="E148" s="127" t="str">
        <f t="shared" si="19"/>
        <v>-----</v>
      </c>
      <c r="F148" s="17" t="str">
        <f t="shared" si="20"/>
        <v>-----</v>
      </c>
      <c r="G148" s="401" t="str">
        <f>Reference!Z173</f>
        <v>-----</v>
      </c>
      <c r="H148" s="402" t="str">
        <f>Reference!Q173</f>
        <v>-----</v>
      </c>
      <c r="I148" s="406" t="str">
        <f>Reference!H173</f>
        <v>-----</v>
      </c>
      <c r="J148" s="174" t="str">
        <f t="shared" si="21"/>
        <v>-----</v>
      </c>
      <c r="K148" s="174" t="str">
        <f t="shared" si="22"/>
        <v>-----</v>
      </c>
      <c r="M148" s="258"/>
      <c r="N148" s="179"/>
    </row>
    <row r="149" spans="1:14">
      <c r="A149" s="235"/>
      <c r="C149" s="450"/>
      <c r="D149" s="258"/>
      <c r="E149" s="451"/>
      <c r="G149" s="450"/>
      <c r="H149" s="238"/>
      <c r="I149" s="238"/>
      <c r="M149" s="258"/>
      <c r="N149" s="179"/>
    </row>
    <row r="151" spans="1:14">
      <c r="A151" s="9" t="s">
        <v>797</v>
      </c>
      <c r="L151" s="6" t="s">
        <v>716</v>
      </c>
    </row>
    <row r="152" spans="1:14">
      <c r="A152" s="438" t="s">
        <v>729</v>
      </c>
      <c r="L152" s="6"/>
    </row>
    <row r="153" spans="1:14" s="441" customFormat="1">
      <c r="A153" s="439" t="s">
        <v>720</v>
      </c>
      <c r="B153" s="440" t="s">
        <v>721</v>
      </c>
      <c r="L153" s="442"/>
    </row>
    <row r="154" spans="1:14">
      <c r="A154" s="439" t="s">
        <v>722</v>
      </c>
      <c r="B154" s="440" t="s">
        <v>723</v>
      </c>
      <c r="L154" s="6"/>
    </row>
    <row r="155" spans="1:14" ht="13.5" thickBot="1"/>
    <row r="156" spans="1:14" ht="12.75" customHeight="1" thickBot="1">
      <c r="A156" s="10"/>
      <c r="B156" s="10"/>
      <c r="C156" s="712" t="s">
        <v>806</v>
      </c>
      <c r="D156" s="799"/>
      <c r="E156" s="799"/>
      <c r="F156" s="799"/>
      <c r="G156" s="799"/>
      <c r="H156" s="713"/>
      <c r="I156" s="690" t="s">
        <v>807</v>
      </c>
      <c r="J156" s="691"/>
      <c r="K156" s="691"/>
      <c r="L156" s="692"/>
    </row>
    <row r="157" spans="1:14" ht="14.25">
      <c r="A157" s="15"/>
      <c r="B157" s="15"/>
      <c r="C157" s="160" t="s">
        <v>356</v>
      </c>
      <c r="D157" s="55" t="s">
        <v>727</v>
      </c>
      <c r="E157" s="160" t="s">
        <v>356</v>
      </c>
      <c r="F157" s="55" t="s">
        <v>727</v>
      </c>
      <c r="G157" s="160" t="s">
        <v>356</v>
      </c>
      <c r="H157" s="10" t="s">
        <v>789</v>
      </c>
      <c r="I157" s="15" t="s">
        <v>435</v>
      </c>
      <c r="J157" s="15" t="s">
        <v>810</v>
      </c>
      <c r="K157" s="10" t="s">
        <v>816</v>
      </c>
      <c r="L157" s="10" t="s">
        <v>727</v>
      </c>
    </row>
    <row r="158" spans="1:14" ht="14.25">
      <c r="A158" s="15" t="s">
        <v>10</v>
      </c>
      <c r="B158" s="15" t="s">
        <v>35</v>
      </c>
      <c r="C158" s="156" t="s">
        <v>85</v>
      </c>
      <c r="D158" s="5" t="s">
        <v>728</v>
      </c>
      <c r="E158" s="156" t="s">
        <v>16</v>
      </c>
      <c r="F158" s="5" t="s">
        <v>728</v>
      </c>
      <c r="G158" s="156" t="s">
        <v>148</v>
      </c>
      <c r="H158" s="15" t="s">
        <v>790</v>
      </c>
      <c r="I158" s="15" t="s">
        <v>808</v>
      </c>
      <c r="J158" s="15" t="s">
        <v>811</v>
      </c>
      <c r="K158" s="122" t="s">
        <v>817</v>
      </c>
      <c r="L158" s="15" t="s">
        <v>728</v>
      </c>
    </row>
    <row r="159" spans="1:14" ht="15" thickBot="1">
      <c r="A159" s="11" t="s">
        <v>9</v>
      </c>
      <c r="B159" s="11" t="s">
        <v>21</v>
      </c>
      <c r="C159" s="156" t="s">
        <v>725</v>
      </c>
      <c r="D159" s="5" t="s">
        <v>734</v>
      </c>
      <c r="E159" s="162" t="s">
        <v>726</v>
      </c>
      <c r="F159" s="5" t="s">
        <v>735</v>
      </c>
      <c r="G159" s="156" t="s">
        <v>724</v>
      </c>
      <c r="H159" s="15" t="s">
        <v>161</v>
      </c>
      <c r="I159" s="28" t="s">
        <v>809</v>
      </c>
      <c r="J159" s="15" t="s">
        <v>86</v>
      </c>
      <c r="K159" s="15" t="s">
        <v>86</v>
      </c>
      <c r="L159" s="15" t="s">
        <v>735</v>
      </c>
    </row>
    <row r="160" spans="1:14">
      <c r="A160" s="693">
        <v>1</v>
      </c>
      <c r="B160" s="16" t="s">
        <v>36</v>
      </c>
      <c r="C160" s="502">
        <v>33</v>
      </c>
      <c r="D160" s="13" t="str">
        <f>IF(C79="-----","-----",IF(C160&gt;=C79+1,"OK","NG"))</f>
        <v>-----</v>
      </c>
      <c r="E160" s="516">
        <v>25</v>
      </c>
      <c r="F160" s="13" t="str">
        <f>IF(D79="-----","-----",IF(E160&gt;=D79+1,"OK","NG"))</f>
        <v>-----</v>
      </c>
      <c r="G160" s="519">
        <v>0.125</v>
      </c>
      <c r="H160" s="151" t="str">
        <f>IF(D160="-----","-----",IF(AND(G160&gt;=0.0598,MAX(C160,E160)&lt;=12),"OK",IF(AND(G160&gt;=0.0897,MAX(C160,E160)&gt;12),"OK","NG")))</f>
        <v>-----</v>
      </c>
      <c r="I160" s="81" t="str">
        <f>IF(H160="-----","-----",IF($P$5=1,'Method A'!J170,'Method B (NOT USED)'!J170))</f>
        <v>-----</v>
      </c>
      <c r="J160" s="112" t="str">
        <f>IF(I160="-----","-----",1)</f>
        <v>-----</v>
      </c>
      <c r="K160" s="224" t="str">
        <f>IF(I160="-----","-----",D79+2*(I160+J160))</f>
        <v>-----</v>
      </c>
      <c r="L160" s="443" t="str">
        <f>IF(K160="-----","-----",IF(K160&lt;=E160,"OK","NG"))</f>
        <v>-----</v>
      </c>
    </row>
    <row r="161" spans="1:12">
      <c r="A161" s="678"/>
      <c r="B161" s="27" t="s">
        <v>37</v>
      </c>
      <c r="C161" s="503">
        <v>33</v>
      </c>
      <c r="D161" s="14" t="str">
        <f t="shared" ref="D161:D179" si="23">IF(C80="-----","-----",IF(C161&gt;=C80+1,"OK","NG"))</f>
        <v>-----</v>
      </c>
      <c r="E161" s="517">
        <v>25</v>
      </c>
      <c r="F161" s="14" t="str">
        <f t="shared" ref="F161:F179" si="24">IF(D80="-----","-----",IF(E161&gt;=D80+1,"OK","NG"))</f>
        <v>-----</v>
      </c>
      <c r="G161" s="520">
        <v>0.125</v>
      </c>
      <c r="H161" s="152" t="str">
        <f t="shared" ref="H161:H179" si="25">IF(D161="-----","-----",IF(AND(G161&gt;=0.0598,MAX(C161,E161)&lt;=12),"OK",IF(AND(G161&gt;=0.0897,MAX(C161,E161)&gt;12),"OK","NG")))</f>
        <v>-----</v>
      </c>
      <c r="I161" s="82" t="str">
        <f>IF(H161="-----","-----",IF($P$5=1,'Method A'!J171,'Method B (NOT USED)'!J171))</f>
        <v>-----</v>
      </c>
      <c r="J161" s="90" t="str">
        <f t="shared" ref="J161:J179" si="26">IF(I161="-----","-----",1)</f>
        <v>-----</v>
      </c>
      <c r="K161" s="225" t="str">
        <f t="shared" ref="K161:K179" si="27">IF(I161="-----","-----",D80+2*(I161+J161))</f>
        <v>-----</v>
      </c>
      <c r="L161" s="444" t="str">
        <f t="shared" ref="L161:L179" si="28">IF(K161="-----","-----",IF(K161&lt;=E161,"OK","NG"))</f>
        <v>-----</v>
      </c>
    </row>
    <row r="162" spans="1:12">
      <c r="A162" s="678">
        <v>2</v>
      </c>
      <c r="B162" s="27" t="s">
        <v>36</v>
      </c>
      <c r="C162" s="503"/>
      <c r="D162" s="14" t="str">
        <f t="shared" si="23"/>
        <v>-----</v>
      </c>
      <c r="E162" s="517"/>
      <c r="F162" s="14" t="str">
        <f t="shared" si="24"/>
        <v>-----</v>
      </c>
      <c r="G162" s="520"/>
      <c r="H162" s="152" t="str">
        <f t="shared" si="25"/>
        <v>-----</v>
      </c>
      <c r="I162" s="82" t="str">
        <f>IF(H162="-----","-----",IF($P$5=1,'Method A'!J172,'Method B (NOT USED)'!J172))</f>
        <v>-----</v>
      </c>
      <c r="J162" s="90" t="str">
        <f t="shared" si="26"/>
        <v>-----</v>
      </c>
      <c r="K162" s="225" t="str">
        <f t="shared" si="27"/>
        <v>-----</v>
      </c>
      <c r="L162" s="444" t="str">
        <f t="shared" si="28"/>
        <v>-----</v>
      </c>
    </row>
    <row r="163" spans="1:12">
      <c r="A163" s="678"/>
      <c r="B163" s="27" t="s">
        <v>37</v>
      </c>
      <c r="C163" s="503"/>
      <c r="D163" s="14" t="str">
        <f t="shared" si="23"/>
        <v>-----</v>
      </c>
      <c r="E163" s="517"/>
      <c r="F163" s="14" t="str">
        <f t="shared" si="24"/>
        <v>-----</v>
      </c>
      <c r="G163" s="520"/>
      <c r="H163" s="152" t="str">
        <f t="shared" si="25"/>
        <v>-----</v>
      </c>
      <c r="I163" s="82" t="str">
        <f>IF(H163="-----","-----",IF($P$5=1,'Method A'!J173,'Method B (NOT USED)'!J173))</f>
        <v>-----</v>
      </c>
      <c r="J163" s="90" t="str">
        <f t="shared" si="26"/>
        <v>-----</v>
      </c>
      <c r="K163" s="225" t="str">
        <f t="shared" si="27"/>
        <v>-----</v>
      </c>
      <c r="L163" s="444" t="str">
        <f t="shared" si="28"/>
        <v>-----</v>
      </c>
    </row>
    <row r="164" spans="1:12">
      <c r="A164" s="678">
        <v>3</v>
      </c>
      <c r="B164" s="27" t="s">
        <v>36</v>
      </c>
      <c r="C164" s="503"/>
      <c r="D164" s="14" t="str">
        <f t="shared" si="23"/>
        <v>-----</v>
      </c>
      <c r="E164" s="517"/>
      <c r="F164" s="14" t="str">
        <f t="shared" si="24"/>
        <v>-----</v>
      </c>
      <c r="G164" s="520"/>
      <c r="H164" s="152" t="str">
        <f t="shared" si="25"/>
        <v>-----</v>
      </c>
      <c r="I164" s="82" t="str">
        <f>IF(H164="-----","-----",IF($P$5=1,'Method A'!J174,'Method B (NOT USED)'!J174))</f>
        <v>-----</v>
      </c>
      <c r="J164" s="90" t="str">
        <f t="shared" si="26"/>
        <v>-----</v>
      </c>
      <c r="K164" s="225" t="str">
        <f t="shared" si="27"/>
        <v>-----</v>
      </c>
      <c r="L164" s="444" t="str">
        <f t="shared" si="28"/>
        <v>-----</v>
      </c>
    </row>
    <row r="165" spans="1:12">
      <c r="A165" s="678"/>
      <c r="B165" s="27" t="s">
        <v>37</v>
      </c>
      <c r="C165" s="503"/>
      <c r="D165" s="14" t="str">
        <f t="shared" si="23"/>
        <v>-----</v>
      </c>
      <c r="E165" s="517"/>
      <c r="F165" s="14" t="str">
        <f t="shared" si="24"/>
        <v>-----</v>
      </c>
      <c r="G165" s="520"/>
      <c r="H165" s="152" t="str">
        <f t="shared" si="25"/>
        <v>-----</v>
      </c>
      <c r="I165" s="82" t="str">
        <f>IF(H165="-----","-----",IF($P$5=1,'Method A'!J175,'Method B (NOT USED)'!J175))</f>
        <v>-----</v>
      </c>
      <c r="J165" s="90" t="str">
        <f t="shared" si="26"/>
        <v>-----</v>
      </c>
      <c r="K165" s="225" t="str">
        <f t="shared" si="27"/>
        <v>-----</v>
      </c>
      <c r="L165" s="444" t="str">
        <f t="shared" si="28"/>
        <v>-----</v>
      </c>
    </row>
    <row r="166" spans="1:12">
      <c r="A166" s="678">
        <v>4</v>
      </c>
      <c r="B166" s="27" t="s">
        <v>36</v>
      </c>
      <c r="C166" s="503"/>
      <c r="D166" s="14" t="str">
        <f t="shared" si="23"/>
        <v>-----</v>
      </c>
      <c r="E166" s="517"/>
      <c r="F166" s="14" t="str">
        <f t="shared" si="24"/>
        <v>-----</v>
      </c>
      <c r="G166" s="520"/>
      <c r="H166" s="152" t="str">
        <f t="shared" si="25"/>
        <v>-----</v>
      </c>
      <c r="I166" s="82" t="str">
        <f>IF(H166="-----","-----",IF($P$5=1,'Method A'!J176,'Method B (NOT USED)'!J176))</f>
        <v>-----</v>
      </c>
      <c r="J166" s="90" t="str">
        <f t="shared" si="26"/>
        <v>-----</v>
      </c>
      <c r="K166" s="225" t="str">
        <f t="shared" si="27"/>
        <v>-----</v>
      </c>
      <c r="L166" s="444" t="str">
        <f t="shared" si="28"/>
        <v>-----</v>
      </c>
    </row>
    <row r="167" spans="1:12">
      <c r="A167" s="678"/>
      <c r="B167" s="27" t="s">
        <v>37</v>
      </c>
      <c r="C167" s="503"/>
      <c r="D167" s="14" t="str">
        <f t="shared" si="23"/>
        <v>-----</v>
      </c>
      <c r="E167" s="517"/>
      <c r="F167" s="14" t="str">
        <f t="shared" si="24"/>
        <v>-----</v>
      </c>
      <c r="G167" s="520"/>
      <c r="H167" s="152" t="str">
        <f t="shared" si="25"/>
        <v>-----</v>
      </c>
      <c r="I167" s="82" t="str">
        <f>IF(H167="-----","-----",IF($P$5=1,'Method A'!J177,'Method B (NOT USED)'!J177))</f>
        <v>-----</v>
      </c>
      <c r="J167" s="90" t="str">
        <f t="shared" si="26"/>
        <v>-----</v>
      </c>
      <c r="K167" s="225" t="str">
        <f t="shared" si="27"/>
        <v>-----</v>
      </c>
      <c r="L167" s="444" t="str">
        <f t="shared" si="28"/>
        <v>-----</v>
      </c>
    </row>
    <row r="168" spans="1:12">
      <c r="A168" s="678">
        <v>5</v>
      </c>
      <c r="B168" s="27" t="s">
        <v>36</v>
      </c>
      <c r="C168" s="503"/>
      <c r="D168" s="14" t="str">
        <f t="shared" si="23"/>
        <v>-----</v>
      </c>
      <c r="E168" s="517"/>
      <c r="F168" s="14" t="str">
        <f t="shared" si="24"/>
        <v>-----</v>
      </c>
      <c r="G168" s="520"/>
      <c r="H168" s="152" t="str">
        <f t="shared" si="25"/>
        <v>-----</v>
      </c>
      <c r="I168" s="82" t="str">
        <f>IF(H168="-----","-----",IF($P$5=1,'Method A'!J178,'Method B (NOT USED)'!J178))</f>
        <v>-----</v>
      </c>
      <c r="J168" s="90" t="str">
        <f t="shared" si="26"/>
        <v>-----</v>
      </c>
      <c r="K168" s="225" t="str">
        <f t="shared" si="27"/>
        <v>-----</v>
      </c>
      <c r="L168" s="444" t="str">
        <f t="shared" si="28"/>
        <v>-----</v>
      </c>
    </row>
    <row r="169" spans="1:12">
      <c r="A169" s="678"/>
      <c r="B169" s="27" t="s">
        <v>37</v>
      </c>
      <c r="C169" s="503"/>
      <c r="D169" s="14" t="str">
        <f t="shared" si="23"/>
        <v>-----</v>
      </c>
      <c r="E169" s="517"/>
      <c r="F169" s="14" t="str">
        <f t="shared" si="24"/>
        <v>-----</v>
      </c>
      <c r="G169" s="520"/>
      <c r="H169" s="152" t="str">
        <f t="shared" si="25"/>
        <v>-----</v>
      </c>
      <c r="I169" s="82" t="str">
        <f>IF(H169="-----","-----",IF($P$5=1,'Method A'!J179,'Method B (NOT USED)'!J179))</f>
        <v>-----</v>
      </c>
      <c r="J169" s="90" t="str">
        <f t="shared" si="26"/>
        <v>-----</v>
      </c>
      <c r="K169" s="225" t="str">
        <f t="shared" si="27"/>
        <v>-----</v>
      </c>
      <c r="L169" s="444" t="str">
        <f t="shared" si="28"/>
        <v>-----</v>
      </c>
    </row>
    <row r="170" spans="1:12">
      <c r="A170" s="678">
        <v>6</v>
      </c>
      <c r="B170" s="27" t="s">
        <v>36</v>
      </c>
      <c r="C170" s="503"/>
      <c r="D170" s="14" t="str">
        <f t="shared" si="23"/>
        <v>-----</v>
      </c>
      <c r="E170" s="517"/>
      <c r="F170" s="14" t="str">
        <f t="shared" si="24"/>
        <v>-----</v>
      </c>
      <c r="G170" s="520"/>
      <c r="H170" s="152" t="str">
        <f t="shared" si="25"/>
        <v>-----</v>
      </c>
      <c r="I170" s="82" t="str">
        <f>IF(H170="-----","-----",IF($P$5=1,'Method A'!J180,'Method B (NOT USED)'!J180))</f>
        <v>-----</v>
      </c>
      <c r="J170" s="90" t="str">
        <f t="shared" si="26"/>
        <v>-----</v>
      </c>
      <c r="K170" s="225" t="str">
        <f t="shared" si="27"/>
        <v>-----</v>
      </c>
      <c r="L170" s="444" t="str">
        <f t="shared" si="28"/>
        <v>-----</v>
      </c>
    </row>
    <row r="171" spans="1:12">
      <c r="A171" s="678"/>
      <c r="B171" s="27" t="s">
        <v>37</v>
      </c>
      <c r="C171" s="503"/>
      <c r="D171" s="14" t="str">
        <f t="shared" si="23"/>
        <v>-----</v>
      </c>
      <c r="E171" s="517"/>
      <c r="F171" s="14" t="str">
        <f t="shared" si="24"/>
        <v>-----</v>
      </c>
      <c r="G171" s="520"/>
      <c r="H171" s="152" t="str">
        <f t="shared" si="25"/>
        <v>-----</v>
      </c>
      <c r="I171" s="82" t="str">
        <f>IF(H171="-----","-----",IF($P$5=1,'Method A'!J181,'Method B (NOT USED)'!J181))</f>
        <v>-----</v>
      </c>
      <c r="J171" s="90" t="str">
        <f t="shared" si="26"/>
        <v>-----</v>
      </c>
      <c r="K171" s="225" t="str">
        <f t="shared" si="27"/>
        <v>-----</v>
      </c>
      <c r="L171" s="444" t="str">
        <f t="shared" si="28"/>
        <v>-----</v>
      </c>
    </row>
    <row r="172" spans="1:12">
      <c r="A172" s="678">
        <v>7</v>
      </c>
      <c r="B172" s="27" t="s">
        <v>36</v>
      </c>
      <c r="C172" s="503"/>
      <c r="D172" s="14" t="str">
        <f t="shared" si="23"/>
        <v>-----</v>
      </c>
      <c r="E172" s="517"/>
      <c r="F172" s="14" t="str">
        <f t="shared" si="24"/>
        <v>-----</v>
      </c>
      <c r="G172" s="520"/>
      <c r="H172" s="152" t="str">
        <f t="shared" si="25"/>
        <v>-----</v>
      </c>
      <c r="I172" s="82" t="str">
        <f>IF(H172="-----","-----",IF($P$5=1,'Method A'!J182,'Method B (NOT USED)'!J182))</f>
        <v>-----</v>
      </c>
      <c r="J172" s="90" t="str">
        <f t="shared" si="26"/>
        <v>-----</v>
      </c>
      <c r="K172" s="225" t="str">
        <f t="shared" si="27"/>
        <v>-----</v>
      </c>
      <c r="L172" s="444" t="str">
        <f t="shared" si="28"/>
        <v>-----</v>
      </c>
    </row>
    <row r="173" spans="1:12">
      <c r="A173" s="678"/>
      <c r="B173" s="27" t="s">
        <v>37</v>
      </c>
      <c r="C173" s="503"/>
      <c r="D173" s="14" t="str">
        <f t="shared" si="23"/>
        <v>-----</v>
      </c>
      <c r="E173" s="517"/>
      <c r="F173" s="14" t="str">
        <f t="shared" si="24"/>
        <v>-----</v>
      </c>
      <c r="G173" s="520"/>
      <c r="H173" s="152" t="str">
        <f t="shared" si="25"/>
        <v>-----</v>
      </c>
      <c r="I173" s="82" t="str">
        <f>IF(H173="-----","-----",IF($P$5=1,'Method A'!J183,'Method B (NOT USED)'!J183))</f>
        <v>-----</v>
      </c>
      <c r="J173" s="90" t="str">
        <f t="shared" si="26"/>
        <v>-----</v>
      </c>
      <c r="K173" s="225" t="str">
        <f t="shared" si="27"/>
        <v>-----</v>
      </c>
      <c r="L173" s="444" t="str">
        <f t="shared" si="28"/>
        <v>-----</v>
      </c>
    </row>
    <row r="174" spans="1:12">
      <c r="A174" s="678">
        <v>8</v>
      </c>
      <c r="B174" s="27" t="s">
        <v>36</v>
      </c>
      <c r="C174" s="503">
        <v>33</v>
      </c>
      <c r="D174" s="14" t="str">
        <f t="shared" si="23"/>
        <v>-----</v>
      </c>
      <c r="E174" s="517">
        <v>26</v>
      </c>
      <c r="F174" s="14" t="str">
        <f t="shared" si="24"/>
        <v>-----</v>
      </c>
      <c r="G174" s="520">
        <v>0.125</v>
      </c>
      <c r="H174" s="152" t="str">
        <f t="shared" si="25"/>
        <v>-----</v>
      </c>
      <c r="I174" s="82" t="str">
        <f>IF(H174="-----","-----",IF($P$5=1,'Method A'!J184,'Method B (NOT USED)'!J184))</f>
        <v>-----</v>
      </c>
      <c r="J174" s="90" t="str">
        <f t="shared" si="26"/>
        <v>-----</v>
      </c>
      <c r="K174" s="225" t="str">
        <f t="shared" si="27"/>
        <v>-----</v>
      </c>
      <c r="L174" s="444" t="str">
        <f t="shared" si="28"/>
        <v>-----</v>
      </c>
    </row>
    <row r="175" spans="1:12">
      <c r="A175" s="678"/>
      <c r="B175" s="27" t="s">
        <v>37</v>
      </c>
      <c r="C175" s="503">
        <v>33</v>
      </c>
      <c r="D175" s="14" t="str">
        <f t="shared" si="23"/>
        <v>-----</v>
      </c>
      <c r="E175" s="517">
        <v>26</v>
      </c>
      <c r="F175" s="14" t="str">
        <f t="shared" si="24"/>
        <v>-----</v>
      </c>
      <c r="G175" s="520">
        <v>0.125</v>
      </c>
      <c r="H175" s="152" t="str">
        <f t="shared" si="25"/>
        <v>-----</v>
      </c>
      <c r="I175" s="82" t="str">
        <f>IF(H175="-----","-----",IF($P$5=1,'Method A'!J185,'Method B (NOT USED)'!J185))</f>
        <v>-----</v>
      </c>
      <c r="J175" s="90" t="str">
        <f t="shared" si="26"/>
        <v>-----</v>
      </c>
      <c r="K175" s="225" t="str">
        <f t="shared" si="27"/>
        <v>-----</v>
      </c>
      <c r="L175" s="444" t="str">
        <f t="shared" si="28"/>
        <v>-----</v>
      </c>
    </row>
    <row r="176" spans="1:12">
      <c r="A176" s="678">
        <v>9</v>
      </c>
      <c r="B176" s="27" t="s">
        <v>36</v>
      </c>
      <c r="C176" s="503"/>
      <c r="D176" s="14" t="str">
        <f t="shared" si="23"/>
        <v>-----</v>
      </c>
      <c r="E176" s="517"/>
      <c r="F176" s="14" t="str">
        <f t="shared" si="24"/>
        <v>-----</v>
      </c>
      <c r="G176" s="520"/>
      <c r="H176" s="152" t="str">
        <f t="shared" si="25"/>
        <v>-----</v>
      </c>
      <c r="I176" s="82" t="str">
        <f>IF(H176="-----","-----",IF($P$5=1,'Method A'!J186,'Method B (NOT USED)'!J186))</f>
        <v>-----</v>
      </c>
      <c r="J176" s="90" t="str">
        <f t="shared" si="26"/>
        <v>-----</v>
      </c>
      <c r="K176" s="225" t="str">
        <f t="shared" si="27"/>
        <v>-----</v>
      </c>
      <c r="L176" s="444" t="str">
        <f t="shared" si="28"/>
        <v>-----</v>
      </c>
    </row>
    <row r="177" spans="1:16">
      <c r="A177" s="678"/>
      <c r="B177" s="27" t="s">
        <v>37</v>
      </c>
      <c r="C177" s="503"/>
      <c r="D177" s="14" t="str">
        <f t="shared" si="23"/>
        <v>-----</v>
      </c>
      <c r="E177" s="517"/>
      <c r="F177" s="14" t="str">
        <f t="shared" si="24"/>
        <v>-----</v>
      </c>
      <c r="G177" s="520"/>
      <c r="H177" s="152" t="str">
        <f t="shared" si="25"/>
        <v>-----</v>
      </c>
      <c r="I177" s="82" t="str">
        <f>IF(H177="-----","-----",IF($P$5=1,'Method A'!J187,'Method B (NOT USED)'!J187))</f>
        <v>-----</v>
      </c>
      <c r="J177" s="90" t="str">
        <f t="shared" si="26"/>
        <v>-----</v>
      </c>
      <c r="K177" s="225" t="str">
        <f t="shared" si="27"/>
        <v>-----</v>
      </c>
      <c r="L177" s="444" t="str">
        <f t="shared" si="28"/>
        <v>-----</v>
      </c>
    </row>
    <row r="178" spans="1:16">
      <c r="A178" s="678">
        <v>10</v>
      </c>
      <c r="B178" s="27" t="s">
        <v>36</v>
      </c>
      <c r="C178" s="503"/>
      <c r="D178" s="14" t="str">
        <f t="shared" si="23"/>
        <v>-----</v>
      </c>
      <c r="E178" s="517"/>
      <c r="F178" s="14" t="str">
        <f t="shared" si="24"/>
        <v>-----</v>
      </c>
      <c r="G178" s="520"/>
      <c r="H178" s="152" t="str">
        <f t="shared" si="25"/>
        <v>-----</v>
      </c>
      <c r="I178" s="82" t="str">
        <f>IF(H178="-----","-----",IF($P$5=1,'Method A'!J188,'Method B (NOT USED)'!J188))</f>
        <v>-----</v>
      </c>
      <c r="J178" s="90" t="str">
        <f t="shared" si="26"/>
        <v>-----</v>
      </c>
      <c r="K178" s="225" t="str">
        <f t="shared" si="27"/>
        <v>-----</v>
      </c>
      <c r="L178" s="444" t="str">
        <f t="shared" si="28"/>
        <v>-----</v>
      </c>
    </row>
    <row r="179" spans="1:16" ht="13.5" thickBot="1">
      <c r="A179" s="681"/>
      <c r="B179" s="17" t="s">
        <v>37</v>
      </c>
      <c r="C179" s="504"/>
      <c r="D179" s="18" t="str">
        <f t="shared" si="23"/>
        <v>-----</v>
      </c>
      <c r="E179" s="518"/>
      <c r="F179" s="18" t="str">
        <f t="shared" si="24"/>
        <v>-----</v>
      </c>
      <c r="G179" s="521"/>
      <c r="H179" s="153" t="str">
        <f t="shared" si="25"/>
        <v>-----</v>
      </c>
      <c r="I179" s="83" t="str">
        <f>IF(H179="-----","-----",IF($P$5=1,'Method A'!J189,'Method B (NOT USED)'!J189))</f>
        <v>-----</v>
      </c>
      <c r="J179" s="120" t="str">
        <f t="shared" si="26"/>
        <v>-----</v>
      </c>
      <c r="K179" s="226" t="str">
        <f t="shared" si="27"/>
        <v>-----</v>
      </c>
      <c r="L179" s="445" t="str">
        <f t="shared" si="28"/>
        <v>-----</v>
      </c>
    </row>
    <row r="180" spans="1:16" ht="13.5" thickBot="1"/>
    <row r="181" spans="1:16" s="5" customFormat="1" ht="12.75" customHeight="1" thickBot="1">
      <c r="A181" s="10"/>
      <c r="B181" s="10"/>
      <c r="C181" s="690" t="s">
        <v>812</v>
      </c>
      <c r="D181" s="691"/>
      <c r="E181" s="691"/>
      <c r="F181" s="691"/>
      <c r="G181" s="692"/>
      <c r="H181" s="690" t="s">
        <v>820</v>
      </c>
      <c r="I181" s="691"/>
      <c r="J181" s="691"/>
      <c r="K181" s="691"/>
      <c r="L181" s="692"/>
    </row>
    <row r="182" spans="1:16" s="5" customFormat="1" ht="14.25">
      <c r="A182" s="15"/>
      <c r="B182" s="15"/>
      <c r="C182" s="5" t="s">
        <v>441</v>
      </c>
      <c r="D182" s="15" t="s">
        <v>813</v>
      </c>
      <c r="E182" s="15" t="s">
        <v>810</v>
      </c>
      <c r="F182" s="10" t="s">
        <v>818</v>
      </c>
      <c r="G182" s="10" t="s">
        <v>727</v>
      </c>
      <c r="H182" s="160" t="s">
        <v>493</v>
      </c>
      <c r="I182" s="10" t="s">
        <v>356</v>
      </c>
      <c r="J182" s="10" t="s">
        <v>823</v>
      </c>
      <c r="K182" s="10" t="s">
        <v>825</v>
      </c>
      <c r="L182" s="10" t="s">
        <v>306</v>
      </c>
    </row>
    <row r="183" spans="1:16" s="5" customFormat="1" ht="14.25">
      <c r="A183" s="15" t="s">
        <v>10</v>
      </c>
      <c r="B183" s="15" t="s">
        <v>35</v>
      </c>
      <c r="C183" s="5" t="s">
        <v>815</v>
      </c>
      <c r="D183" s="15" t="s">
        <v>808</v>
      </c>
      <c r="E183" s="15" t="s">
        <v>811</v>
      </c>
      <c r="F183" s="122" t="s">
        <v>819</v>
      </c>
      <c r="G183" s="15" t="s">
        <v>728</v>
      </c>
      <c r="H183" s="156" t="s">
        <v>498</v>
      </c>
      <c r="I183" s="15" t="s">
        <v>821</v>
      </c>
      <c r="J183" s="322" t="s">
        <v>824</v>
      </c>
      <c r="K183" s="15" t="s">
        <v>510</v>
      </c>
      <c r="L183" s="15" t="s">
        <v>161</v>
      </c>
    </row>
    <row r="184" spans="1:16" s="5" customFormat="1" ht="16.5" thickBot="1">
      <c r="A184" s="11" t="s">
        <v>9</v>
      </c>
      <c r="B184" s="11" t="s">
        <v>21</v>
      </c>
      <c r="C184" s="5" t="s">
        <v>86</v>
      </c>
      <c r="D184" s="28" t="s">
        <v>814</v>
      </c>
      <c r="E184" s="15" t="s">
        <v>86</v>
      </c>
      <c r="F184" s="15" t="s">
        <v>86</v>
      </c>
      <c r="G184" s="15" t="s">
        <v>734</v>
      </c>
      <c r="H184" s="156" t="s">
        <v>826</v>
      </c>
      <c r="I184" s="15" t="s">
        <v>822</v>
      </c>
      <c r="J184" s="15" t="s">
        <v>91</v>
      </c>
      <c r="K184" s="15" t="s">
        <v>18</v>
      </c>
      <c r="L184" s="15" t="s">
        <v>511</v>
      </c>
    </row>
    <row r="185" spans="1:16">
      <c r="A185" s="693">
        <v>1</v>
      </c>
      <c r="B185" s="16" t="s">
        <v>36</v>
      </c>
      <c r="C185" s="286" t="str">
        <f>IF(I160="-----","-----",IF($P$5=1,'Method A'!J10*12/2,'Method B (NOT USED)'!J10*12/2))</f>
        <v>-----</v>
      </c>
      <c r="D185" s="112" t="str">
        <f>IF(C185="-----","-----",IF($P$5=1,1.2*'Method A'!B48*'Method A'!F170,'Method B (NOT USED)'!B48*'Method B (NOT USED)'!F170)*C185)</f>
        <v>-----</v>
      </c>
      <c r="E185" s="112" t="str">
        <f>IF(D185="-----","-----",1)</f>
        <v>-----</v>
      </c>
      <c r="F185" s="84" t="str">
        <f>IF(D185="-----","-----",C79+2*(D185+E185))</f>
        <v>-----</v>
      </c>
      <c r="G185" s="16" t="str">
        <f>IF(F185="-----","-----",IF(F185&lt;=C160,"OK","NG"))</f>
        <v>-----</v>
      </c>
      <c r="H185" s="525" t="str">
        <f>IF(G185="-----","-----",G160)</f>
        <v>-----</v>
      </c>
      <c r="I185" s="522" t="str">
        <f>IF(C185="-----","-----",IF($P$5=1,'Method A'!I631*2,'Method B (NOT USED)'!I649*2))</f>
        <v>-----</v>
      </c>
      <c r="J185" s="112" t="str">
        <f>IF(I185="-----","-----",0.707*H185*2*(C160+E160))</f>
        <v>-----</v>
      </c>
      <c r="K185" s="93" t="str">
        <f>IF(J185="-----","-----",IF($P$5=1,'Method A'!$G$624,'Method B (NOT USED)'!$G$642)*J185)</f>
        <v>-----</v>
      </c>
      <c r="L185" s="145" t="str">
        <f>IF(K185="-----","-----",IF(I185&lt;=K185,"OK","NG"))</f>
        <v>-----</v>
      </c>
      <c r="N185" s="5"/>
      <c r="O185" s="5"/>
      <c r="P185" s="5"/>
    </row>
    <row r="186" spans="1:16">
      <c r="A186" s="678"/>
      <c r="B186" s="27" t="s">
        <v>37</v>
      </c>
      <c r="C186" s="289" t="str">
        <f>IF(I161="-----","-----",IF($P$5=1,'Method A'!J10*12/2,'Method B (NOT USED)'!J10*12/2))</f>
        <v>-----</v>
      </c>
      <c r="D186" s="90" t="str">
        <f>IF(C186="-----","-----",IF($P$5=1,1.2*'Method A'!B48*'Method A'!F171,'Method B (NOT USED)'!B48*'Method B (NOT USED)'!F171)*C186)</f>
        <v>-----</v>
      </c>
      <c r="E186" s="90" t="str">
        <f t="shared" ref="E186:E204" si="29">IF(D186="-----","-----",1)</f>
        <v>-----</v>
      </c>
      <c r="F186" s="85" t="str">
        <f t="shared" ref="F186:F204" si="30">IF(D186="-----","-----",C80+2*(D186+E186))</f>
        <v>-----</v>
      </c>
      <c r="G186" s="27" t="str">
        <f t="shared" ref="G186:G204" si="31">IF(F186="-----","-----",IF(F186&lt;=C161,"OK","NG"))</f>
        <v>-----</v>
      </c>
      <c r="H186" s="526" t="str">
        <f t="shared" ref="H186:H204" si="32">IF(G186="-----","-----",G161)</f>
        <v>-----</v>
      </c>
      <c r="I186" s="523" t="str">
        <f>IF(C186="-----","-----",IF($P$5=1,'Method A'!I632*2,'Method B (NOT USED)'!I650*2))</f>
        <v>-----</v>
      </c>
      <c r="J186" s="90" t="str">
        <f t="shared" ref="J186:J204" si="33">IF(I186="-----","-----",0.707*H186*2*(C161+E161))</f>
        <v>-----</v>
      </c>
      <c r="K186" s="94" t="str">
        <f>IF(J186="-----","-----",IF($P$5=1,'Method A'!$G$624,'Method B (NOT USED)'!$G$642)*J186)</f>
        <v>-----</v>
      </c>
      <c r="L186" s="146" t="str">
        <f t="shared" ref="L186:L204" si="34">IF(K186="-----","-----",IF(I186&lt;=K186,"OK","NG"))</f>
        <v>-----</v>
      </c>
      <c r="N186" s="5"/>
      <c r="O186" s="5"/>
      <c r="P186" s="5"/>
    </row>
    <row r="187" spans="1:16">
      <c r="A187" s="678">
        <v>2</v>
      </c>
      <c r="B187" s="27" t="s">
        <v>36</v>
      </c>
      <c r="C187" s="289" t="str">
        <f>IF(I162="-----","-----",IF($P$5=1,'Method A'!J11*12/2,'Method B (NOT USED)'!J11*12/2))</f>
        <v>-----</v>
      </c>
      <c r="D187" s="90" t="str">
        <f>IF(C187="-----","-----",IF($P$5=1,1.2*'Method A'!B49*'Method A'!F172,'Method B (NOT USED)'!B49*'Method B (NOT USED)'!F172)*C187)</f>
        <v>-----</v>
      </c>
      <c r="E187" s="90" t="str">
        <f t="shared" si="29"/>
        <v>-----</v>
      </c>
      <c r="F187" s="85" t="str">
        <f t="shared" si="30"/>
        <v>-----</v>
      </c>
      <c r="G187" s="27" t="str">
        <f t="shared" si="31"/>
        <v>-----</v>
      </c>
      <c r="H187" s="526" t="str">
        <f t="shared" si="32"/>
        <v>-----</v>
      </c>
      <c r="I187" s="523" t="str">
        <f>IF(C187="-----","-----",IF($P$5=1,'Method A'!I633*2,'Method B (NOT USED)'!I651*2))</f>
        <v>-----</v>
      </c>
      <c r="J187" s="90" t="str">
        <f t="shared" si="33"/>
        <v>-----</v>
      </c>
      <c r="K187" s="94" t="str">
        <f>IF(J187="-----","-----",IF($P$5=1,'Method A'!$G$624,'Method B (NOT USED)'!$G$642)*J187)</f>
        <v>-----</v>
      </c>
      <c r="L187" s="146" t="str">
        <f t="shared" si="34"/>
        <v>-----</v>
      </c>
      <c r="N187" s="5"/>
      <c r="O187" s="5"/>
      <c r="P187" s="5"/>
    </row>
    <row r="188" spans="1:16">
      <c r="A188" s="678"/>
      <c r="B188" s="27" t="s">
        <v>37</v>
      </c>
      <c r="C188" s="289" t="str">
        <f>IF(I163="-----","-----",IF($P$5=1,'Method A'!J11*12/2,'Method B (NOT USED)'!J11*12/2))</f>
        <v>-----</v>
      </c>
      <c r="D188" s="90" t="str">
        <f>IF(C188="-----","-----",IF($P$5=1,1.2*'Method A'!B49*'Method A'!F173,'Method B (NOT USED)'!B49*'Method B (NOT USED)'!F173)*C188)</f>
        <v>-----</v>
      </c>
      <c r="E188" s="90" t="str">
        <f t="shared" si="29"/>
        <v>-----</v>
      </c>
      <c r="F188" s="85" t="str">
        <f t="shared" si="30"/>
        <v>-----</v>
      </c>
      <c r="G188" s="27" t="str">
        <f t="shared" si="31"/>
        <v>-----</v>
      </c>
      <c r="H188" s="526" t="str">
        <f t="shared" si="32"/>
        <v>-----</v>
      </c>
      <c r="I188" s="523" t="str">
        <f>IF(C188="-----","-----",IF($P$5=1,'Method A'!I634*2,'Method B (NOT USED)'!I652*2))</f>
        <v>-----</v>
      </c>
      <c r="J188" s="90" t="str">
        <f t="shared" si="33"/>
        <v>-----</v>
      </c>
      <c r="K188" s="94" t="str">
        <f>IF(J188="-----","-----",IF($P$5=1,'Method A'!$G$624,'Method B (NOT USED)'!$G$642)*J188)</f>
        <v>-----</v>
      </c>
      <c r="L188" s="146" t="str">
        <f t="shared" si="34"/>
        <v>-----</v>
      </c>
      <c r="N188" s="5"/>
      <c r="O188" s="5"/>
      <c r="P188" s="5"/>
    </row>
    <row r="189" spans="1:16">
      <c r="A189" s="678">
        <v>3</v>
      </c>
      <c r="B189" s="27" t="s">
        <v>36</v>
      </c>
      <c r="C189" s="289" t="str">
        <f>IF(I164="-----","-----",IF($P$5=1,'Method A'!J12*12/2,'Method B (NOT USED)'!J12*12/2))</f>
        <v>-----</v>
      </c>
      <c r="D189" s="90" t="str">
        <f>IF(C189="-----","-----",IF($P$5=1,1.2*'Method A'!B50*'Method A'!F174,'Method B (NOT USED)'!B50*'Method B (NOT USED)'!F174)*C189)</f>
        <v>-----</v>
      </c>
      <c r="E189" s="90" t="str">
        <f t="shared" si="29"/>
        <v>-----</v>
      </c>
      <c r="F189" s="85" t="str">
        <f t="shared" si="30"/>
        <v>-----</v>
      </c>
      <c r="G189" s="27" t="str">
        <f t="shared" si="31"/>
        <v>-----</v>
      </c>
      <c r="H189" s="526" t="str">
        <f t="shared" si="32"/>
        <v>-----</v>
      </c>
      <c r="I189" s="523" t="str">
        <f>IF(C189="-----","-----",IF($P$5=1,'Method A'!I635*2,'Method B (NOT USED)'!I653*2))</f>
        <v>-----</v>
      </c>
      <c r="J189" s="90" t="str">
        <f t="shared" si="33"/>
        <v>-----</v>
      </c>
      <c r="K189" s="94" t="str">
        <f>IF(J189="-----","-----",IF($P$5=1,'Method A'!$G$624,'Method B (NOT USED)'!$G$642)*J189)</f>
        <v>-----</v>
      </c>
      <c r="L189" s="146" t="str">
        <f t="shared" si="34"/>
        <v>-----</v>
      </c>
    </row>
    <row r="190" spans="1:16">
      <c r="A190" s="678"/>
      <c r="B190" s="27" t="s">
        <v>37</v>
      </c>
      <c r="C190" s="289" t="str">
        <f>IF(I165="-----","-----",IF($P$5=1,'Method A'!J12*12/2,'Method B (NOT USED)'!J12*12/2))</f>
        <v>-----</v>
      </c>
      <c r="D190" s="90" t="str">
        <f>IF(C190="-----","-----",IF($P$5=1,1.2*'Method A'!B50*'Method A'!F175,'Method B (NOT USED)'!B50*'Method B (NOT USED)'!F175)*C190)</f>
        <v>-----</v>
      </c>
      <c r="E190" s="90" t="str">
        <f t="shared" si="29"/>
        <v>-----</v>
      </c>
      <c r="F190" s="85" t="str">
        <f t="shared" si="30"/>
        <v>-----</v>
      </c>
      <c r="G190" s="27" t="str">
        <f t="shared" si="31"/>
        <v>-----</v>
      </c>
      <c r="H190" s="526" t="str">
        <f t="shared" si="32"/>
        <v>-----</v>
      </c>
      <c r="I190" s="523" t="str">
        <f>IF(C190="-----","-----",IF($P$5=1,'Method A'!I636*2,'Method B (NOT USED)'!I654*2))</f>
        <v>-----</v>
      </c>
      <c r="J190" s="90" t="str">
        <f t="shared" si="33"/>
        <v>-----</v>
      </c>
      <c r="K190" s="94" t="str">
        <f>IF(J190="-----","-----",IF($P$5=1,'Method A'!$G$624,'Method B (NOT USED)'!$G$642)*J190)</f>
        <v>-----</v>
      </c>
      <c r="L190" s="146" t="str">
        <f t="shared" si="34"/>
        <v>-----</v>
      </c>
    </row>
    <row r="191" spans="1:16">
      <c r="A191" s="678">
        <v>4</v>
      </c>
      <c r="B191" s="27" t="s">
        <v>36</v>
      </c>
      <c r="C191" s="289" t="str">
        <f>IF(I166="-----","-----",IF($P$5=1,'Method A'!J13*12/2,'Method B (NOT USED)'!J13*12/2))</f>
        <v>-----</v>
      </c>
      <c r="D191" s="90" t="str">
        <f>IF(C191="-----","-----",IF($P$5=1,1.2*'Method A'!B51*'Method A'!F176,'Method B (NOT USED)'!B51*'Method B (NOT USED)'!F176)*C191)</f>
        <v>-----</v>
      </c>
      <c r="E191" s="90" t="str">
        <f t="shared" si="29"/>
        <v>-----</v>
      </c>
      <c r="F191" s="85" t="str">
        <f t="shared" si="30"/>
        <v>-----</v>
      </c>
      <c r="G191" s="27" t="str">
        <f t="shared" si="31"/>
        <v>-----</v>
      </c>
      <c r="H191" s="526" t="str">
        <f t="shared" si="32"/>
        <v>-----</v>
      </c>
      <c r="I191" s="523" t="str">
        <f>IF(C191="-----","-----",IF($P$5=1,'Method A'!I637*2,'Method B (NOT USED)'!I655*2))</f>
        <v>-----</v>
      </c>
      <c r="J191" s="90" t="str">
        <f t="shared" si="33"/>
        <v>-----</v>
      </c>
      <c r="K191" s="94" t="str">
        <f>IF(J191="-----","-----",IF($P$5=1,'Method A'!$G$624,'Method B (NOT USED)'!$G$642)*J191)</f>
        <v>-----</v>
      </c>
      <c r="L191" s="146" t="str">
        <f t="shared" si="34"/>
        <v>-----</v>
      </c>
    </row>
    <row r="192" spans="1:16">
      <c r="A192" s="678"/>
      <c r="B192" s="27" t="s">
        <v>37</v>
      </c>
      <c r="C192" s="289" t="str">
        <f>IF(I167="-----","-----",IF($P$5=1,'Method A'!J13*12/2,'Method B (NOT USED)'!J13*12/2))</f>
        <v>-----</v>
      </c>
      <c r="D192" s="90" t="str">
        <f>IF(C192="-----","-----",IF($P$5=1,1.2*'Method A'!B51*'Method A'!F177,'Method B (NOT USED)'!B51*'Method B (NOT USED)'!F177)*C192)</f>
        <v>-----</v>
      </c>
      <c r="E192" s="90" t="str">
        <f t="shared" si="29"/>
        <v>-----</v>
      </c>
      <c r="F192" s="85" t="str">
        <f t="shared" si="30"/>
        <v>-----</v>
      </c>
      <c r="G192" s="27" t="str">
        <f t="shared" si="31"/>
        <v>-----</v>
      </c>
      <c r="H192" s="526" t="str">
        <f t="shared" si="32"/>
        <v>-----</v>
      </c>
      <c r="I192" s="523" t="str">
        <f>IF(C192="-----","-----",IF($P$5=1,'Method A'!I638*2,'Method B (NOT USED)'!I656*2))</f>
        <v>-----</v>
      </c>
      <c r="J192" s="90" t="str">
        <f t="shared" si="33"/>
        <v>-----</v>
      </c>
      <c r="K192" s="94" t="str">
        <f>IF(J192="-----","-----",IF($P$5=1,'Method A'!$G$624,'Method B (NOT USED)'!$G$642)*J192)</f>
        <v>-----</v>
      </c>
      <c r="L192" s="146" t="str">
        <f t="shared" si="34"/>
        <v>-----</v>
      </c>
    </row>
    <row r="193" spans="1:12">
      <c r="A193" s="678">
        <v>5</v>
      </c>
      <c r="B193" s="27" t="s">
        <v>36</v>
      </c>
      <c r="C193" s="289" t="str">
        <f>IF(I168="-----","-----",IF($P$5=1,'Method A'!J14*12/2,'Method B (NOT USED)'!J14*12/2))</f>
        <v>-----</v>
      </c>
      <c r="D193" s="90" t="str">
        <f>IF(C193="-----","-----",IF($P$5=1,1.2*'Method A'!B52*'Method A'!F178,'Method B (NOT USED)'!B52*'Method B (NOT USED)'!F178)*C193)</f>
        <v>-----</v>
      </c>
      <c r="E193" s="90" t="str">
        <f t="shared" si="29"/>
        <v>-----</v>
      </c>
      <c r="F193" s="85" t="str">
        <f t="shared" si="30"/>
        <v>-----</v>
      </c>
      <c r="G193" s="27" t="str">
        <f t="shared" si="31"/>
        <v>-----</v>
      </c>
      <c r="H193" s="526" t="str">
        <f t="shared" si="32"/>
        <v>-----</v>
      </c>
      <c r="I193" s="523" t="str">
        <f>IF(C193="-----","-----",IF($P$5=1,'Method A'!I639*2,'Method B (NOT USED)'!I657*2))</f>
        <v>-----</v>
      </c>
      <c r="J193" s="90" t="str">
        <f t="shared" si="33"/>
        <v>-----</v>
      </c>
      <c r="K193" s="94" t="str">
        <f>IF(J193="-----","-----",IF($P$5=1,'Method A'!$G$624,'Method B (NOT USED)'!$G$642)*J193)</f>
        <v>-----</v>
      </c>
      <c r="L193" s="146" t="str">
        <f t="shared" si="34"/>
        <v>-----</v>
      </c>
    </row>
    <row r="194" spans="1:12">
      <c r="A194" s="678"/>
      <c r="B194" s="27" t="s">
        <v>37</v>
      </c>
      <c r="C194" s="289" t="str">
        <f>IF(I169="-----","-----",IF($P$5=1,'Method A'!J14*12/2,'Method B (NOT USED)'!J14*12/2))</f>
        <v>-----</v>
      </c>
      <c r="D194" s="90" t="str">
        <f>IF(C194="-----","-----",IF($P$5=1,1.2*'Method A'!B52*'Method A'!F179,'Method B (NOT USED)'!B52*'Method B (NOT USED)'!F179)*C194)</f>
        <v>-----</v>
      </c>
      <c r="E194" s="90" t="str">
        <f t="shared" si="29"/>
        <v>-----</v>
      </c>
      <c r="F194" s="85" t="str">
        <f t="shared" si="30"/>
        <v>-----</v>
      </c>
      <c r="G194" s="27" t="str">
        <f t="shared" si="31"/>
        <v>-----</v>
      </c>
      <c r="H194" s="526" t="str">
        <f t="shared" si="32"/>
        <v>-----</v>
      </c>
      <c r="I194" s="523" t="str">
        <f>IF(C194="-----","-----",IF($P$5=1,'Method A'!I640*2,'Method B (NOT USED)'!I658*2))</f>
        <v>-----</v>
      </c>
      <c r="J194" s="90" t="str">
        <f t="shared" si="33"/>
        <v>-----</v>
      </c>
      <c r="K194" s="94" t="str">
        <f>IF(J194="-----","-----",IF($P$5=1,'Method A'!$G$624,'Method B (NOT USED)'!$G$642)*J194)</f>
        <v>-----</v>
      </c>
      <c r="L194" s="146" t="str">
        <f t="shared" si="34"/>
        <v>-----</v>
      </c>
    </row>
    <row r="195" spans="1:12">
      <c r="A195" s="678">
        <v>6</v>
      </c>
      <c r="B195" s="27" t="s">
        <v>36</v>
      </c>
      <c r="C195" s="289" t="str">
        <f>IF(I170="-----","-----",IF($P$5=1,'Method A'!J15*12/2,'Method B (NOT USED)'!J15*12/2))</f>
        <v>-----</v>
      </c>
      <c r="D195" s="90" t="str">
        <f>IF(C195="-----","-----",IF($P$5=1,1.2*'Method A'!B53*'Method A'!F180,'Method B (NOT USED)'!B53*'Method B (NOT USED)'!F180)*C195)</f>
        <v>-----</v>
      </c>
      <c r="E195" s="90" t="str">
        <f t="shared" si="29"/>
        <v>-----</v>
      </c>
      <c r="F195" s="85" t="str">
        <f t="shared" si="30"/>
        <v>-----</v>
      </c>
      <c r="G195" s="27" t="str">
        <f t="shared" si="31"/>
        <v>-----</v>
      </c>
      <c r="H195" s="526" t="str">
        <f t="shared" si="32"/>
        <v>-----</v>
      </c>
      <c r="I195" s="523" t="str">
        <f>IF(C195="-----","-----",IF($P$5=1,'Method A'!I641*2,'Method B (NOT USED)'!I659*2))</f>
        <v>-----</v>
      </c>
      <c r="J195" s="90" t="str">
        <f t="shared" si="33"/>
        <v>-----</v>
      </c>
      <c r="K195" s="94" t="str">
        <f>IF(J195="-----","-----",IF($P$5=1,'Method A'!$G$624,'Method B (NOT USED)'!$G$642)*J195)</f>
        <v>-----</v>
      </c>
      <c r="L195" s="146" t="str">
        <f t="shared" si="34"/>
        <v>-----</v>
      </c>
    </row>
    <row r="196" spans="1:12">
      <c r="A196" s="678"/>
      <c r="B196" s="27" t="s">
        <v>37</v>
      </c>
      <c r="C196" s="289" t="str">
        <f>IF(I171="-----","-----",IF($P$5=1,'Method A'!J15*12/2,'Method B (NOT USED)'!J15*12/2))</f>
        <v>-----</v>
      </c>
      <c r="D196" s="90" t="str">
        <f>IF(C196="-----","-----",IF($P$5=1,1.2*'Method A'!B53*'Method A'!F181,'Method B (NOT USED)'!B53*'Method B (NOT USED)'!F181)*C196)</f>
        <v>-----</v>
      </c>
      <c r="E196" s="90" t="str">
        <f t="shared" si="29"/>
        <v>-----</v>
      </c>
      <c r="F196" s="85" t="str">
        <f t="shared" si="30"/>
        <v>-----</v>
      </c>
      <c r="G196" s="27" t="str">
        <f t="shared" si="31"/>
        <v>-----</v>
      </c>
      <c r="H196" s="526" t="str">
        <f t="shared" si="32"/>
        <v>-----</v>
      </c>
      <c r="I196" s="523" t="str">
        <f>IF(C196="-----","-----",IF($P$5=1,'Method A'!I642*2,'Method B (NOT USED)'!I660*2))</f>
        <v>-----</v>
      </c>
      <c r="J196" s="90" t="str">
        <f t="shared" si="33"/>
        <v>-----</v>
      </c>
      <c r="K196" s="94" t="str">
        <f>IF(J196="-----","-----",IF($P$5=1,'Method A'!$G$624,'Method B (NOT USED)'!$G$642)*J196)</f>
        <v>-----</v>
      </c>
      <c r="L196" s="146" t="str">
        <f t="shared" si="34"/>
        <v>-----</v>
      </c>
    </row>
    <row r="197" spans="1:12">
      <c r="A197" s="678">
        <v>7</v>
      </c>
      <c r="B197" s="27" t="s">
        <v>36</v>
      </c>
      <c r="C197" s="289" t="str">
        <f>IF(I172="-----","-----",IF($P$5=1,'Method A'!J16*12/2,'Method B (NOT USED)'!J16*12/2))</f>
        <v>-----</v>
      </c>
      <c r="D197" s="90" t="str">
        <f>IF(C197="-----","-----",IF($P$5=1,1.2*'Method A'!B54*'Method A'!F182,'Method B (NOT USED)'!B54*'Method B (NOT USED)'!F182)*C197)</f>
        <v>-----</v>
      </c>
      <c r="E197" s="90" t="str">
        <f t="shared" si="29"/>
        <v>-----</v>
      </c>
      <c r="F197" s="85" t="str">
        <f t="shared" si="30"/>
        <v>-----</v>
      </c>
      <c r="G197" s="27" t="str">
        <f t="shared" si="31"/>
        <v>-----</v>
      </c>
      <c r="H197" s="526" t="str">
        <f t="shared" si="32"/>
        <v>-----</v>
      </c>
      <c r="I197" s="523" t="str">
        <f>IF(C197="-----","-----",IF($P$5=1,'Method A'!I643*2,'Method B (NOT USED)'!I661*2))</f>
        <v>-----</v>
      </c>
      <c r="J197" s="90" t="str">
        <f t="shared" si="33"/>
        <v>-----</v>
      </c>
      <c r="K197" s="94" t="str">
        <f>IF(J197="-----","-----",IF($P$5=1,'Method A'!$G$624,'Method B (NOT USED)'!$G$642)*J197)</f>
        <v>-----</v>
      </c>
      <c r="L197" s="146" t="str">
        <f t="shared" si="34"/>
        <v>-----</v>
      </c>
    </row>
    <row r="198" spans="1:12">
      <c r="A198" s="678"/>
      <c r="B198" s="27" t="s">
        <v>37</v>
      </c>
      <c r="C198" s="289" t="str">
        <f>IF(I173="-----","-----",IF($P$5=1,'Method A'!J16*12/2,'Method B (NOT USED)'!J16*12/2))</f>
        <v>-----</v>
      </c>
      <c r="D198" s="90" t="str">
        <f>IF(C198="-----","-----",IF($P$5=1,1.2*'Method A'!B54*'Method A'!F183,'Method B (NOT USED)'!B54*'Method B (NOT USED)'!F183)*C198)</f>
        <v>-----</v>
      </c>
      <c r="E198" s="90" t="str">
        <f t="shared" si="29"/>
        <v>-----</v>
      </c>
      <c r="F198" s="85" t="str">
        <f t="shared" si="30"/>
        <v>-----</v>
      </c>
      <c r="G198" s="27" t="str">
        <f t="shared" si="31"/>
        <v>-----</v>
      </c>
      <c r="H198" s="526" t="str">
        <f t="shared" si="32"/>
        <v>-----</v>
      </c>
      <c r="I198" s="523" t="str">
        <f>IF(C198="-----","-----",IF($P$5=1,'Method A'!I644*2,'Method B (NOT USED)'!I662*2))</f>
        <v>-----</v>
      </c>
      <c r="J198" s="90" t="str">
        <f t="shared" si="33"/>
        <v>-----</v>
      </c>
      <c r="K198" s="94" t="str">
        <f>IF(J198="-----","-----",IF($P$5=1,'Method A'!$G$624,'Method B (NOT USED)'!$G$642)*J198)</f>
        <v>-----</v>
      </c>
      <c r="L198" s="146" t="str">
        <f t="shared" si="34"/>
        <v>-----</v>
      </c>
    </row>
    <row r="199" spans="1:12">
      <c r="A199" s="678">
        <v>8</v>
      </c>
      <c r="B199" s="27" t="s">
        <v>36</v>
      </c>
      <c r="C199" s="289" t="str">
        <f>IF(I174="-----","-----",IF($P$5=1,'Method A'!J17*12/2,'Method B (NOT USED)'!J17*12/2))</f>
        <v>-----</v>
      </c>
      <c r="D199" s="90" t="str">
        <f>IF(C199="-----","-----",IF($P$5=1,1.2*'Method A'!B55*'Method A'!F184,'Method B (NOT USED)'!B55*'Method B (NOT USED)'!F184)*C199)</f>
        <v>-----</v>
      </c>
      <c r="E199" s="90" t="str">
        <f t="shared" si="29"/>
        <v>-----</v>
      </c>
      <c r="F199" s="85" t="str">
        <f t="shared" si="30"/>
        <v>-----</v>
      </c>
      <c r="G199" s="27" t="str">
        <f t="shared" si="31"/>
        <v>-----</v>
      </c>
      <c r="H199" s="526" t="str">
        <f t="shared" si="32"/>
        <v>-----</v>
      </c>
      <c r="I199" s="523" t="str">
        <f>IF(C199="-----","-----",IF($P$5=1,'Method A'!I645*2,'Method B (NOT USED)'!I663*2))</f>
        <v>-----</v>
      </c>
      <c r="J199" s="90" t="str">
        <f t="shared" si="33"/>
        <v>-----</v>
      </c>
      <c r="K199" s="94" t="str">
        <f>IF(J199="-----","-----",IF($P$5=1,'Method A'!$G$624,'Method B (NOT USED)'!$G$642)*J199)</f>
        <v>-----</v>
      </c>
      <c r="L199" s="146" t="str">
        <f t="shared" si="34"/>
        <v>-----</v>
      </c>
    </row>
    <row r="200" spans="1:12">
      <c r="A200" s="678"/>
      <c r="B200" s="27" t="s">
        <v>37</v>
      </c>
      <c r="C200" s="289" t="str">
        <f>IF(I175="-----","-----",IF($P$5=1,'Method A'!J17*12/2,'Method B (NOT USED)'!J17*12/2))</f>
        <v>-----</v>
      </c>
      <c r="D200" s="90" t="str">
        <f>IF(C200="-----","-----",IF($P$5=1,1.2*'Method A'!B55*'Method A'!F185,'Method B (NOT USED)'!B55*'Method B (NOT USED)'!F185)*C200)</f>
        <v>-----</v>
      </c>
      <c r="E200" s="90" t="str">
        <f t="shared" si="29"/>
        <v>-----</v>
      </c>
      <c r="F200" s="85" t="str">
        <f t="shared" si="30"/>
        <v>-----</v>
      </c>
      <c r="G200" s="27" t="str">
        <f t="shared" si="31"/>
        <v>-----</v>
      </c>
      <c r="H200" s="526" t="str">
        <f t="shared" si="32"/>
        <v>-----</v>
      </c>
      <c r="I200" s="523" t="str">
        <f>IF(C200="-----","-----",IF($P$5=1,'Method A'!I646*2,'Method B (NOT USED)'!I664*2))</f>
        <v>-----</v>
      </c>
      <c r="J200" s="90" t="str">
        <f t="shared" si="33"/>
        <v>-----</v>
      </c>
      <c r="K200" s="94" t="str">
        <f>IF(J200="-----","-----",IF($P$5=1,'Method A'!$G$624,'Method B (NOT USED)'!$G$642)*J200)</f>
        <v>-----</v>
      </c>
      <c r="L200" s="146" t="str">
        <f t="shared" si="34"/>
        <v>-----</v>
      </c>
    </row>
    <row r="201" spans="1:12">
      <c r="A201" s="678">
        <v>9</v>
      </c>
      <c r="B201" s="27" t="s">
        <v>36</v>
      </c>
      <c r="C201" s="289" t="str">
        <f>IF(I176="-----","-----",IF($P$5=1,'Method A'!J18*12/2,'Method B (NOT USED)'!J18*12/2))</f>
        <v>-----</v>
      </c>
      <c r="D201" s="90" t="str">
        <f>IF(C201="-----","-----",IF($P$5=1,1.2*'Method A'!B56*'Method A'!F186,'Method B (NOT USED)'!B56*'Method B (NOT USED)'!F186)*C201)</f>
        <v>-----</v>
      </c>
      <c r="E201" s="90" t="str">
        <f t="shared" si="29"/>
        <v>-----</v>
      </c>
      <c r="F201" s="85" t="str">
        <f t="shared" si="30"/>
        <v>-----</v>
      </c>
      <c r="G201" s="27" t="str">
        <f t="shared" si="31"/>
        <v>-----</v>
      </c>
      <c r="H201" s="526" t="str">
        <f t="shared" si="32"/>
        <v>-----</v>
      </c>
      <c r="I201" s="523" t="str">
        <f>IF(C201="-----","-----",IF($P$5=1,'Method A'!I647*2,'Method B (NOT USED)'!I665*2))</f>
        <v>-----</v>
      </c>
      <c r="J201" s="90" t="str">
        <f t="shared" si="33"/>
        <v>-----</v>
      </c>
      <c r="K201" s="94" t="str">
        <f>IF(J201="-----","-----",IF($P$5=1,'Method A'!$G$624,'Method B (NOT USED)'!$G$642)*J201)</f>
        <v>-----</v>
      </c>
      <c r="L201" s="146" t="str">
        <f t="shared" si="34"/>
        <v>-----</v>
      </c>
    </row>
    <row r="202" spans="1:12">
      <c r="A202" s="678"/>
      <c r="B202" s="27" t="s">
        <v>37</v>
      </c>
      <c r="C202" s="289" t="str">
        <f>IF(I177="-----","-----",IF($P$5=1,'Method A'!J18*12/2,'Method B (NOT USED)'!J18*12/2))</f>
        <v>-----</v>
      </c>
      <c r="D202" s="90" t="str">
        <f>IF(C202="-----","-----",IF($P$5=1,1.2*'Method A'!B56*'Method A'!F187,'Method B (NOT USED)'!B56*'Method B (NOT USED)'!F187)*C202)</f>
        <v>-----</v>
      </c>
      <c r="E202" s="90" t="str">
        <f t="shared" si="29"/>
        <v>-----</v>
      </c>
      <c r="F202" s="85" t="str">
        <f t="shared" si="30"/>
        <v>-----</v>
      </c>
      <c r="G202" s="27" t="str">
        <f t="shared" si="31"/>
        <v>-----</v>
      </c>
      <c r="H202" s="526" t="str">
        <f t="shared" si="32"/>
        <v>-----</v>
      </c>
      <c r="I202" s="523" t="str">
        <f>IF(C202="-----","-----",IF($P$5=1,'Method A'!I648*2,'Method B (NOT USED)'!I666*2))</f>
        <v>-----</v>
      </c>
      <c r="J202" s="90" t="str">
        <f t="shared" si="33"/>
        <v>-----</v>
      </c>
      <c r="K202" s="94" t="str">
        <f>IF(J202="-----","-----",IF($P$5=1,'Method A'!$G$624,'Method B (NOT USED)'!$G$642)*J202)</f>
        <v>-----</v>
      </c>
      <c r="L202" s="146" t="str">
        <f t="shared" si="34"/>
        <v>-----</v>
      </c>
    </row>
    <row r="203" spans="1:12">
      <c r="A203" s="678">
        <v>10</v>
      </c>
      <c r="B203" s="27" t="s">
        <v>36</v>
      </c>
      <c r="C203" s="289" t="str">
        <f>IF(I178="-----","-----",IF($P$5=1,'Method A'!J19*12/2,'Method B (NOT USED)'!J19*12/2))</f>
        <v>-----</v>
      </c>
      <c r="D203" s="90" t="str">
        <f>IF(C203="-----","-----",IF($P$5=1,1.2*'Method A'!B57*'Method A'!F188,'Method B (NOT USED)'!B57*'Method B (NOT USED)'!F188)*C203)</f>
        <v>-----</v>
      </c>
      <c r="E203" s="90" t="str">
        <f t="shared" si="29"/>
        <v>-----</v>
      </c>
      <c r="F203" s="85" t="str">
        <f t="shared" si="30"/>
        <v>-----</v>
      </c>
      <c r="G203" s="27" t="str">
        <f t="shared" si="31"/>
        <v>-----</v>
      </c>
      <c r="H203" s="526" t="str">
        <f t="shared" si="32"/>
        <v>-----</v>
      </c>
      <c r="I203" s="523" t="str">
        <f>IF(C203="-----","-----",IF($P$5=1,'Method A'!I649*2,'Method B (NOT USED)'!I667*2))</f>
        <v>-----</v>
      </c>
      <c r="J203" s="90" t="str">
        <f t="shared" si="33"/>
        <v>-----</v>
      </c>
      <c r="K203" s="94" t="str">
        <f>IF(J203="-----","-----",IF($P$5=1,'Method A'!$G$624,'Method B (NOT USED)'!$G$642)*J203)</f>
        <v>-----</v>
      </c>
      <c r="L203" s="146" t="str">
        <f t="shared" si="34"/>
        <v>-----</v>
      </c>
    </row>
    <row r="204" spans="1:12" ht="13.5" thickBot="1">
      <c r="A204" s="681"/>
      <c r="B204" s="17" t="s">
        <v>37</v>
      </c>
      <c r="C204" s="290" t="str">
        <f>IF(I179="-----","-----",IF($P$5=1,'Method A'!J19*12/2,'Method B (NOT USED)'!J19*12/2))</f>
        <v>-----</v>
      </c>
      <c r="D204" s="120" t="str">
        <f>IF(C204="-----","-----",IF($P$5=1,1.2*'Method A'!B57*'Method A'!F189,'Method B (NOT USED)'!B57*'Method B (NOT USED)'!F189)*C204)</f>
        <v>-----</v>
      </c>
      <c r="E204" s="120" t="str">
        <f t="shared" si="29"/>
        <v>-----</v>
      </c>
      <c r="F204" s="86" t="str">
        <f t="shared" si="30"/>
        <v>-----</v>
      </c>
      <c r="G204" s="17" t="str">
        <f t="shared" si="31"/>
        <v>-----</v>
      </c>
      <c r="H204" s="527" t="str">
        <f t="shared" si="32"/>
        <v>-----</v>
      </c>
      <c r="I204" s="524" t="str">
        <f>IF(C204="-----","-----",IF($P$5=1,'Method A'!I650*2,'Method B (NOT USED)'!I668*2))</f>
        <v>-----</v>
      </c>
      <c r="J204" s="120" t="str">
        <f t="shared" si="33"/>
        <v>-----</v>
      </c>
      <c r="K204" s="95" t="str">
        <f>IF(J204="-----","-----",IF($P$5=1,'Method A'!$G$624,'Method B (NOT USED)'!$G$642)*J204)</f>
        <v>-----</v>
      </c>
      <c r="L204" s="147" t="str">
        <f t="shared" si="34"/>
        <v>-----</v>
      </c>
    </row>
    <row r="207" spans="1:12">
      <c r="A207" s="9" t="s">
        <v>827</v>
      </c>
      <c r="I207" s="6" t="s">
        <v>492</v>
      </c>
      <c r="J207" s="342">
        <v>1.5</v>
      </c>
      <c r="K207" s="3" t="s">
        <v>490</v>
      </c>
    </row>
    <row r="209" spans="1:11" ht="13.5" thickBot="1"/>
    <row r="210" spans="1:11" ht="12.75" customHeight="1" thickBot="1">
      <c r="A210" s="56"/>
      <c r="B210" s="20"/>
      <c r="C210" s="799" t="s">
        <v>828</v>
      </c>
      <c r="D210" s="799"/>
      <c r="E210" s="799"/>
      <c r="F210" s="799"/>
      <c r="G210" s="799"/>
      <c r="H210" s="799"/>
      <c r="I210" s="799"/>
      <c r="J210" s="799"/>
      <c r="K210" s="713"/>
    </row>
    <row r="211" spans="1:11" ht="13.5" thickBot="1">
      <c r="A211" s="70"/>
      <c r="B211" s="514"/>
      <c r="C211" s="799" t="s">
        <v>487</v>
      </c>
      <c r="D211" s="713"/>
      <c r="E211" s="160" t="s">
        <v>491</v>
      </c>
      <c r="F211" s="690" t="s">
        <v>473</v>
      </c>
      <c r="G211" s="691"/>
      <c r="H211" s="692"/>
      <c r="I211" s="690" t="s">
        <v>479</v>
      </c>
      <c r="J211" s="691"/>
      <c r="K211" s="692"/>
    </row>
    <row r="212" spans="1:11">
      <c r="A212" s="91"/>
      <c r="B212" s="15"/>
      <c r="C212" s="154" t="s">
        <v>465</v>
      </c>
      <c r="D212" s="160" t="s">
        <v>465</v>
      </c>
      <c r="E212" s="156" t="s">
        <v>465</v>
      </c>
      <c r="F212" s="10" t="s">
        <v>472</v>
      </c>
      <c r="G212" s="160" t="s">
        <v>474</v>
      </c>
      <c r="H212" s="160" t="s">
        <v>477</v>
      </c>
      <c r="I212" s="10" t="s">
        <v>472</v>
      </c>
      <c r="J212" s="160" t="s">
        <v>480</v>
      </c>
      <c r="K212" s="160" t="s">
        <v>482</v>
      </c>
    </row>
    <row r="213" spans="1:11">
      <c r="A213" s="91"/>
      <c r="B213" s="15"/>
      <c r="C213" s="155" t="s">
        <v>85</v>
      </c>
      <c r="D213" s="156" t="s">
        <v>16</v>
      </c>
      <c r="E213" s="156" t="s">
        <v>148</v>
      </c>
      <c r="F213" s="15" t="s">
        <v>465</v>
      </c>
      <c r="G213" s="156" t="s">
        <v>475</v>
      </c>
      <c r="H213" s="156" t="s">
        <v>475</v>
      </c>
      <c r="I213" s="15" t="s">
        <v>465</v>
      </c>
      <c r="J213" s="156" t="s">
        <v>475</v>
      </c>
      <c r="K213" s="156" t="s">
        <v>475</v>
      </c>
    </row>
    <row r="214" spans="1:11" ht="13.5">
      <c r="A214" s="91" t="s">
        <v>10</v>
      </c>
      <c r="B214" s="15" t="s">
        <v>35</v>
      </c>
      <c r="C214" s="532" t="s">
        <v>829</v>
      </c>
      <c r="D214" s="528" t="s">
        <v>830</v>
      </c>
      <c r="E214" s="156" t="s">
        <v>484</v>
      </c>
      <c r="F214" s="15" t="s">
        <v>439</v>
      </c>
      <c r="G214" s="156" t="s">
        <v>148</v>
      </c>
      <c r="H214" s="156" t="s">
        <v>148</v>
      </c>
      <c r="I214" s="15" t="s">
        <v>439</v>
      </c>
      <c r="J214" s="156" t="s">
        <v>148</v>
      </c>
      <c r="K214" s="156" t="s">
        <v>148</v>
      </c>
    </row>
    <row r="215" spans="1:11" ht="15" thickBot="1">
      <c r="A215" s="54" t="s">
        <v>9</v>
      </c>
      <c r="B215" s="11" t="s">
        <v>21</v>
      </c>
      <c r="C215" s="155" t="s">
        <v>86</v>
      </c>
      <c r="D215" s="156" t="s">
        <v>86</v>
      </c>
      <c r="E215" s="156" t="s">
        <v>470</v>
      </c>
      <c r="F215" s="15" t="s">
        <v>28</v>
      </c>
      <c r="G215" s="156" t="s">
        <v>476</v>
      </c>
      <c r="H215" s="156" t="s">
        <v>478</v>
      </c>
      <c r="I215" s="15" t="s">
        <v>28</v>
      </c>
      <c r="J215" s="156" t="s">
        <v>481</v>
      </c>
      <c r="K215" s="156" t="s">
        <v>483</v>
      </c>
    </row>
    <row r="216" spans="1:11">
      <c r="A216" s="693">
        <v>1</v>
      </c>
      <c r="B216" s="177" t="s">
        <v>36</v>
      </c>
      <c r="C216" s="316" t="str">
        <f>IF(I160="-----","-----",C160+0.5)</f>
        <v>-----</v>
      </c>
      <c r="D216" s="349" t="str">
        <f>IF(I160="-----","-----",E160+0.5)</f>
        <v>-----</v>
      </c>
      <c r="E216" s="344">
        <v>1.875</v>
      </c>
      <c r="F216" s="81" t="str">
        <f>IF(C216="-----","-----",IF($P$5=1,'Method A'!G599,'Method B (NOT USED)'!G617))</f>
        <v>-----</v>
      </c>
      <c r="G216" s="334" t="str">
        <f>IF(D216="-----","-----",IF(F216&gt;=0,CEILING(E216-(F216/100)*(D216/2),1/16),CEILING(E216+(F216/100)*(D216/2),1/16)))</f>
        <v>-----</v>
      </c>
      <c r="H216" s="529" t="str">
        <f>IF(D216="-----","-----",IF(F216&gt;=0,CEILING(E216+(F216/100)*(D216/2),1/16),CEILING(E216-(F216/100)*(D216/2),1/16)))</f>
        <v>-----</v>
      </c>
      <c r="I216" s="81" t="str">
        <f>IF(C216="-----","-----",IF($P$5=1,'Method A'!J599,'Method B (NOT USED)'!J617))</f>
        <v>-----</v>
      </c>
      <c r="J216" s="334" t="str">
        <f>IF(D216="-----","-----",IF(I216&gt;=0,CEILING(E216-(I216/100)*(C216/2),1/16),CEILING(E216+(I216/100)*(C216/2),1/16)))</f>
        <v>-----</v>
      </c>
      <c r="K216" s="335" t="str">
        <f>IF(D216="-----","-----",IF(I216&gt;=0,CEILING(E216+(I216/100)*(C216/2),1/16),CEILING(E216-(I216/100)*(C216/2),1/16)))</f>
        <v>-----</v>
      </c>
    </row>
    <row r="217" spans="1:11">
      <c r="A217" s="678"/>
      <c r="B217" s="27" t="s">
        <v>37</v>
      </c>
      <c r="C217" s="318" t="str">
        <f t="shared" ref="C217:C235" si="35">IF(I161="-----","-----",C161+0.5)</f>
        <v>-----</v>
      </c>
      <c r="D217" s="350" t="str">
        <f t="shared" ref="D217:D235" si="36">IF(I161="-----","-----",E161+0.5)</f>
        <v>-----</v>
      </c>
      <c r="E217" s="345">
        <v>1.875</v>
      </c>
      <c r="F217" s="82" t="str">
        <f>IF(C217="-----","-----",IF($P$5=1,'Method A'!G600,'Method B (NOT USED)'!G618))</f>
        <v>-----</v>
      </c>
      <c r="G217" s="333" t="str">
        <f t="shared" ref="G217:G235" si="37">IF(D217="-----","-----",IF(F217&gt;=0,CEILING(E217-(F217/100)*(D217/2),1/16),CEILING(E217+(F217/100)*(D217/2),1/16)))</f>
        <v>-----</v>
      </c>
      <c r="H217" s="530" t="str">
        <f t="shared" ref="H217:H235" si="38">IF(D217="-----","-----",IF(F217&gt;=0,CEILING(E217+(F217/100)*(D217/2),1/16),CEILING(E217-(F217/100)*(D217/2),1/16)))</f>
        <v>-----</v>
      </c>
      <c r="I217" s="82" t="str">
        <f>IF(C217="-----","-----",IF($P$5=1,'Method A'!J600,'Method B (NOT USED)'!J618))</f>
        <v>-----</v>
      </c>
      <c r="J217" s="333" t="str">
        <f t="shared" ref="J217:J235" si="39">IF(D217="-----","-----",IF(I217&gt;=0,CEILING(E217-(I217/100)*(C217/2),1/16),CEILING(E217+(I217/100)*(C217/2),1/16)))</f>
        <v>-----</v>
      </c>
      <c r="K217" s="336" t="str">
        <f t="shared" ref="K217:K235" si="40">IF(D217="-----","-----",IF(I217&gt;=0,CEILING(E217+(I217/100)*(C217/2),1/16),CEILING(E217-(I217/100)*(C217/2),1/16)))</f>
        <v>-----</v>
      </c>
    </row>
    <row r="218" spans="1:11">
      <c r="A218" s="678">
        <v>2</v>
      </c>
      <c r="B218" s="27" t="s">
        <v>36</v>
      </c>
      <c r="C218" s="318" t="str">
        <f t="shared" si="35"/>
        <v>-----</v>
      </c>
      <c r="D218" s="350" t="str">
        <f t="shared" si="36"/>
        <v>-----</v>
      </c>
      <c r="E218" s="345"/>
      <c r="F218" s="82" t="str">
        <f>IF(C218="-----","-----",IF($P$5=1,'Method A'!G601,'Method B (NOT USED)'!G619))</f>
        <v>-----</v>
      </c>
      <c r="G218" s="333" t="str">
        <f t="shared" si="37"/>
        <v>-----</v>
      </c>
      <c r="H218" s="530" t="str">
        <f t="shared" si="38"/>
        <v>-----</v>
      </c>
      <c r="I218" s="82" t="str">
        <f>IF(C218="-----","-----",IF($P$5=1,'Method A'!J601,'Method B (NOT USED)'!J619))</f>
        <v>-----</v>
      </c>
      <c r="J218" s="333" t="str">
        <f t="shared" si="39"/>
        <v>-----</v>
      </c>
      <c r="K218" s="336" t="str">
        <f t="shared" si="40"/>
        <v>-----</v>
      </c>
    </row>
    <row r="219" spans="1:11">
      <c r="A219" s="678"/>
      <c r="B219" s="27" t="s">
        <v>37</v>
      </c>
      <c r="C219" s="318" t="str">
        <f t="shared" si="35"/>
        <v>-----</v>
      </c>
      <c r="D219" s="350" t="str">
        <f t="shared" si="36"/>
        <v>-----</v>
      </c>
      <c r="E219" s="345"/>
      <c r="F219" s="82" t="str">
        <f>IF(C219="-----","-----",IF($P$5=1,'Method A'!G602,'Method B (NOT USED)'!G620))</f>
        <v>-----</v>
      </c>
      <c r="G219" s="333" t="str">
        <f t="shared" si="37"/>
        <v>-----</v>
      </c>
      <c r="H219" s="530" t="str">
        <f t="shared" si="38"/>
        <v>-----</v>
      </c>
      <c r="I219" s="82" t="str">
        <f>IF(C219="-----","-----",IF($P$5=1,'Method A'!J602,'Method B (NOT USED)'!J620))</f>
        <v>-----</v>
      </c>
      <c r="J219" s="333" t="str">
        <f t="shared" si="39"/>
        <v>-----</v>
      </c>
      <c r="K219" s="336" t="str">
        <f t="shared" si="40"/>
        <v>-----</v>
      </c>
    </row>
    <row r="220" spans="1:11">
      <c r="A220" s="678">
        <v>3</v>
      </c>
      <c r="B220" s="27" t="s">
        <v>36</v>
      </c>
      <c r="C220" s="318" t="str">
        <f t="shared" si="35"/>
        <v>-----</v>
      </c>
      <c r="D220" s="350" t="str">
        <f t="shared" si="36"/>
        <v>-----</v>
      </c>
      <c r="E220" s="345"/>
      <c r="F220" s="82" t="str">
        <f>IF(C220="-----","-----",IF($P$5=1,'Method A'!G603,'Method B (NOT USED)'!G621))</f>
        <v>-----</v>
      </c>
      <c r="G220" s="333" t="str">
        <f t="shared" si="37"/>
        <v>-----</v>
      </c>
      <c r="H220" s="530" t="str">
        <f t="shared" si="38"/>
        <v>-----</v>
      </c>
      <c r="I220" s="82" t="str">
        <f>IF(C220="-----","-----",IF($P$5=1,'Method A'!J603,'Method B (NOT USED)'!J621))</f>
        <v>-----</v>
      </c>
      <c r="J220" s="333" t="str">
        <f t="shared" si="39"/>
        <v>-----</v>
      </c>
      <c r="K220" s="336" t="str">
        <f t="shared" si="40"/>
        <v>-----</v>
      </c>
    </row>
    <row r="221" spans="1:11">
      <c r="A221" s="678"/>
      <c r="B221" s="27" t="s">
        <v>37</v>
      </c>
      <c r="C221" s="318" t="str">
        <f t="shared" si="35"/>
        <v>-----</v>
      </c>
      <c r="D221" s="350" t="str">
        <f t="shared" si="36"/>
        <v>-----</v>
      </c>
      <c r="E221" s="345"/>
      <c r="F221" s="82" t="str">
        <f>IF(C221="-----","-----",IF($P$5=1,'Method A'!G604,'Method B (NOT USED)'!G622))</f>
        <v>-----</v>
      </c>
      <c r="G221" s="333" t="str">
        <f t="shared" si="37"/>
        <v>-----</v>
      </c>
      <c r="H221" s="530" t="str">
        <f t="shared" si="38"/>
        <v>-----</v>
      </c>
      <c r="I221" s="82" t="str">
        <f>IF(C221="-----","-----",IF($P$5=1,'Method A'!J604,'Method B (NOT USED)'!J622))</f>
        <v>-----</v>
      </c>
      <c r="J221" s="333" t="str">
        <f t="shared" si="39"/>
        <v>-----</v>
      </c>
      <c r="K221" s="336" t="str">
        <f t="shared" si="40"/>
        <v>-----</v>
      </c>
    </row>
    <row r="222" spans="1:11">
      <c r="A222" s="678">
        <v>4</v>
      </c>
      <c r="B222" s="27" t="s">
        <v>36</v>
      </c>
      <c r="C222" s="318" t="str">
        <f t="shared" si="35"/>
        <v>-----</v>
      </c>
      <c r="D222" s="350" t="str">
        <f t="shared" si="36"/>
        <v>-----</v>
      </c>
      <c r="E222" s="345"/>
      <c r="F222" s="82" t="str">
        <f>IF(C222="-----","-----",IF($P$5=1,'Method A'!G605,'Method B (NOT USED)'!G623))</f>
        <v>-----</v>
      </c>
      <c r="G222" s="333" t="str">
        <f t="shared" si="37"/>
        <v>-----</v>
      </c>
      <c r="H222" s="530" t="str">
        <f t="shared" si="38"/>
        <v>-----</v>
      </c>
      <c r="I222" s="82" t="str">
        <f>IF(C222="-----","-----",IF($P$5=1,'Method A'!J605,'Method B (NOT USED)'!J623))</f>
        <v>-----</v>
      </c>
      <c r="J222" s="333" t="str">
        <f t="shared" si="39"/>
        <v>-----</v>
      </c>
      <c r="K222" s="336" t="str">
        <f t="shared" si="40"/>
        <v>-----</v>
      </c>
    </row>
    <row r="223" spans="1:11">
      <c r="A223" s="678"/>
      <c r="B223" s="27" t="s">
        <v>37</v>
      </c>
      <c r="C223" s="318" t="str">
        <f t="shared" si="35"/>
        <v>-----</v>
      </c>
      <c r="D223" s="350" t="str">
        <f t="shared" si="36"/>
        <v>-----</v>
      </c>
      <c r="E223" s="345"/>
      <c r="F223" s="82" t="str">
        <f>IF(C223="-----","-----",IF($P$5=1,'Method A'!G606,'Method B (NOT USED)'!G624))</f>
        <v>-----</v>
      </c>
      <c r="G223" s="333" t="str">
        <f t="shared" si="37"/>
        <v>-----</v>
      </c>
      <c r="H223" s="530" t="str">
        <f t="shared" si="38"/>
        <v>-----</v>
      </c>
      <c r="I223" s="82" t="str">
        <f>IF(C223="-----","-----",IF($P$5=1,'Method A'!J606,'Method B (NOT USED)'!J624))</f>
        <v>-----</v>
      </c>
      <c r="J223" s="333" t="str">
        <f t="shared" si="39"/>
        <v>-----</v>
      </c>
      <c r="K223" s="336" t="str">
        <f t="shared" si="40"/>
        <v>-----</v>
      </c>
    </row>
    <row r="224" spans="1:11">
      <c r="A224" s="678">
        <v>5</v>
      </c>
      <c r="B224" s="27" t="s">
        <v>36</v>
      </c>
      <c r="C224" s="318" t="str">
        <f t="shared" si="35"/>
        <v>-----</v>
      </c>
      <c r="D224" s="350" t="str">
        <f t="shared" si="36"/>
        <v>-----</v>
      </c>
      <c r="E224" s="345"/>
      <c r="F224" s="82" t="str">
        <f>IF(C224="-----","-----",IF($P$5=1,'Method A'!G607,'Method B (NOT USED)'!G625))</f>
        <v>-----</v>
      </c>
      <c r="G224" s="333" t="str">
        <f t="shared" si="37"/>
        <v>-----</v>
      </c>
      <c r="H224" s="530" t="str">
        <f t="shared" si="38"/>
        <v>-----</v>
      </c>
      <c r="I224" s="82" t="str">
        <f>IF(C224="-----","-----",IF($P$5=1,'Method A'!J607,'Method B (NOT USED)'!J625))</f>
        <v>-----</v>
      </c>
      <c r="J224" s="333" t="str">
        <f t="shared" si="39"/>
        <v>-----</v>
      </c>
      <c r="K224" s="336" t="str">
        <f t="shared" si="40"/>
        <v>-----</v>
      </c>
    </row>
    <row r="225" spans="1:11">
      <c r="A225" s="678"/>
      <c r="B225" s="27" t="s">
        <v>37</v>
      </c>
      <c r="C225" s="318" t="str">
        <f t="shared" si="35"/>
        <v>-----</v>
      </c>
      <c r="D225" s="350" t="str">
        <f t="shared" si="36"/>
        <v>-----</v>
      </c>
      <c r="E225" s="345"/>
      <c r="F225" s="82" t="str">
        <f>IF(C225="-----","-----",IF($P$5=1,'Method A'!G608,'Method B (NOT USED)'!G626))</f>
        <v>-----</v>
      </c>
      <c r="G225" s="333" t="str">
        <f t="shared" si="37"/>
        <v>-----</v>
      </c>
      <c r="H225" s="530" t="str">
        <f t="shared" si="38"/>
        <v>-----</v>
      </c>
      <c r="I225" s="82" t="str">
        <f>IF(C225="-----","-----",IF($P$5=1,'Method A'!J608,'Method B (NOT USED)'!J626))</f>
        <v>-----</v>
      </c>
      <c r="J225" s="333" t="str">
        <f t="shared" si="39"/>
        <v>-----</v>
      </c>
      <c r="K225" s="336" t="str">
        <f t="shared" si="40"/>
        <v>-----</v>
      </c>
    </row>
    <row r="226" spans="1:11">
      <c r="A226" s="678">
        <v>6</v>
      </c>
      <c r="B226" s="27" t="s">
        <v>36</v>
      </c>
      <c r="C226" s="318" t="str">
        <f t="shared" si="35"/>
        <v>-----</v>
      </c>
      <c r="D226" s="350" t="str">
        <f t="shared" si="36"/>
        <v>-----</v>
      </c>
      <c r="E226" s="345"/>
      <c r="F226" s="82" t="str">
        <f>IF(C226="-----","-----",IF($P$5=1,'Method A'!G609,'Method B (NOT USED)'!G627))</f>
        <v>-----</v>
      </c>
      <c r="G226" s="333" t="str">
        <f t="shared" si="37"/>
        <v>-----</v>
      </c>
      <c r="H226" s="530" t="str">
        <f t="shared" si="38"/>
        <v>-----</v>
      </c>
      <c r="I226" s="82" t="str">
        <f>IF(C226="-----","-----",IF($P$5=1,'Method A'!J609,'Method B (NOT USED)'!J627))</f>
        <v>-----</v>
      </c>
      <c r="J226" s="333" t="str">
        <f t="shared" si="39"/>
        <v>-----</v>
      </c>
      <c r="K226" s="336" t="str">
        <f t="shared" si="40"/>
        <v>-----</v>
      </c>
    </row>
    <row r="227" spans="1:11">
      <c r="A227" s="678"/>
      <c r="B227" s="27" t="s">
        <v>37</v>
      </c>
      <c r="C227" s="318" t="str">
        <f t="shared" si="35"/>
        <v>-----</v>
      </c>
      <c r="D227" s="350" t="str">
        <f t="shared" si="36"/>
        <v>-----</v>
      </c>
      <c r="E227" s="345"/>
      <c r="F227" s="82" t="str">
        <f>IF(C227="-----","-----",IF($P$5=1,'Method A'!G610,'Method B (NOT USED)'!G628))</f>
        <v>-----</v>
      </c>
      <c r="G227" s="333" t="str">
        <f t="shared" si="37"/>
        <v>-----</v>
      </c>
      <c r="H227" s="530" t="str">
        <f t="shared" si="38"/>
        <v>-----</v>
      </c>
      <c r="I227" s="82" t="str">
        <f>IF(C227="-----","-----",IF($P$5=1,'Method A'!J610,'Method B (NOT USED)'!J628))</f>
        <v>-----</v>
      </c>
      <c r="J227" s="333" t="str">
        <f t="shared" si="39"/>
        <v>-----</v>
      </c>
      <c r="K227" s="336" t="str">
        <f t="shared" si="40"/>
        <v>-----</v>
      </c>
    </row>
    <row r="228" spans="1:11">
      <c r="A228" s="678">
        <v>7</v>
      </c>
      <c r="B228" s="27" t="s">
        <v>36</v>
      </c>
      <c r="C228" s="318" t="str">
        <f t="shared" si="35"/>
        <v>-----</v>
      </c>
      <c r="D228" s="350" t="str">
        <f t="shared" si="36"/>
        <v>-----</v>
      </c>
      <c r="E228" s="345"/>
      <c r="F228" s="82" t="str">
        <f>IF(C228="-----","-----",IF($P$5=1,'Method A'!G611,'Method B (NOT USED)'!G629))</f>
        <v>-----</v>
      </c>
      <c r="G228" s="333" t="str">
        <f t="shared" si="37"/>
        <v>-----</v>
      </c>
      <c r="H228" s="530" t="str">
        <f t="shared" si="38"/>
        <v>-----</v>
      </c>
      <c r="I228" s="82" t="str">
        <f>IF(C228="-----","-----",IF($P$5=1,'Method A'!J611,'Method B (NOT USED)'!J629))</f>
        <v>-----</v>
      </c>
      <c r="J228" s="333" t="str">
        <f t="shared" si="39"/>
        <v>-----</v>
      </c>
      <c r="K228" s="336" t="str">
        <f t="shared" si="40"/>
        <v>-----</v>
      </c>
    </row>
    <row r="229" spans="1:11">
      <c r="A229" s="678"/>
      <c r="B229" s="27" t="s">
        <v>37</v>
      </c>
      <c r="C229" s="318" t="str">
        <f t="shared" si="35"/>
        <v>-----</v>
      </c>
      <c r="D229" s="350" t="str">
        <f t="shared" si="36"/>
        <v>-----</v>
      </c>
      <c r="E229" s="345"/>
      <c r="F229" s="82" t="str">
        <f>IF(C229="-----","-----",IF($P$5=1,'Method A'!G612,'Method B (NOT USED)'!G630))</f>
        <v>-----</v>
      </c>
      <c r="G229" s="333" t="str">
        <f t="shared" si="37"/>
        <v>-----</v>
      </c>
      <c r="H229" s="530" t="str">
        <f t="shared" si="38"/>
        <v>-----</v>
      </c>
      <c r="I229" s="82" t="str">
        <f>IF(C229="-----","-----",IF($P$5=1,'Method A'!J612,'Method B (NOT USED)'!J630))</f>
        <v>-----</v>
      </c>
      <c r="J229" s="333" t="str">
        <f t="shared" si="39"/>
        <v>-----</v>
      </c>
      <c r="K229" s="336" t="str">
        <f t="shared" si="40"/>
        <v>-----</v>
      </c>
    </row>
    <row r="230" spans="1:11">
      <c r="A230" s="678">
        <v>8</v>
      </c>
      <c r="B230" s="27" t="s">
        <v>36</v>
      </c>
      <c r="C230" s="318" t="str">
        <f t="shared" si="35"/>
        <v>-----</v>
      </c>
      <c r="D230" s="350" t="str">
        <f t="shared" si="36"/>
        <v>-----</v>
      </c>
      <c r="E230" s="345">
        <v>1.75</v>
      </c>
      <c r="F230" s="82" t="str">
        <f>IF(C230="-----","-----",IF($P$5=1,'Method A'!G613,'Method B (NOT USED)'!G631))</f>
        <v>-----</v>
      </c>
      <c r="G230" s="333" t="str">
        <f t="shared" si="37"/>
        <v>-----</v>
      </c>
      <c r="H230" s="530" t="str">
        <f t="shared" si="38"/>
        <v>-----</v>
      </c>
      <c r="I230" s="82" t="str">
        <f>IF(C230="-----","-----",IF($P$5=1,'Method A'!J613,'Method B (NOT USED)'!J631))</f>
        <v>-----</v>
      </c>
      <c r="J230" s="333" t="str">
        <f t="shared" si="39"/>
        <v>-----</v>
      </c>
      <c r="K230" s="336" t="str">
        <f t="shared" si="40"/>
        <v>-----</v>
      </c>
    </row>
    <row r="231" spans="1:11">
      <c r="A231" s="678"/>
      <c r="B231" s="27" t="s">
        <v>37</v>
      </c>
      <c r="C231" s="318" t="str">
        <f t="shared" si="35"/>
        <v>-----</v>
      </c>
      <c r="D231" s="350" t="str">
        <f t="shared" si="36"/>
        <v>-----</v>
      </c>
      <c r="E231" s="345">
        <v>1.75</v>
      </c>
      <c r="F231" s="82" t="str">
        <f>IF(C231="-----","-----",IF($P$5=1,'Method A'!G614,'Method B (NOT USED)'!G632))</f>
        <v>-----</v>
      </c>
      <c r="G231" s="333" t="str">
        <f t="shared" si="37"/>
        <v>-----</v>
      </c>
      <c r="H231" s="530" t="str">
        <f t="shared" si="38"/>
        <v>-----</v>
      </c>
      <c r="I231" s="82" t="str">
        <f>IF(C231="-----","-----",IF($P$5=1,'Method A'!J614,'Method B (NOT USED)'!J632))</f>
        <v>-----</v>
      </c>
      <c r="J231" s="333" t="str">
        <f t="shared" si="39"/>
        <v>-----</v>
      </c>
      <c r="K231" s="336" t="str">
        <f t="shared" si="40"/>
        <v>-----</v>
      </c>
    </row>
    <row r="232" spans="1:11">
      <c r="A232" s="678">
        <v>9</v>
      </c>
      <c r="B232" s="27" t="s">
        <v>36</v>
      </c>
      <c r="C232" s="318" t="str">
        <f t="shared" si="35"/>
        <v>-----</v>
      </c>
      <c r="D232" s="350" t="str">
        <f t="shared" si="36"/>
        <v>-----</v>
      </c>
      <c r="E232" s="345"/>
      <c r="F232" s="82" t="str">
        <f>IF(C232="-----","-----",IF($P$5=1,'Method A'!G615,'Method B (NOT USED)'!G633))</f>
        <v>-----</v>
      </c>
      <c r="G232" s="333" t="str">
        <f t="shared" si="37"/>
        <v>-----</v>
      </c>
      <c r="H232" s="530" t="str">
        <f t="shared" si="38"/>
        <v>-----</v>
      </c>
      <c r="I232" s="82" t="str">
        <f>IF(C232="-----","-----",IF($P$5=1,'Method A'!J615,'Method B (NOT USED)'!J633))</f>
        <v>-----</v>
      </c>
      <c r="J232" s="333" t="str">
        <f t="shared" si="39"/>
        <v>-----</v>
      </c>
      <c r="K232" s="336" t="str">
        <f t="shared" si="40"/>
        <v>-----</v>
      </c>
    </row>
    <row r="233" spans="1:11">
      <c r="A233" s="678"/>
      <c r="B233" s="27" t="s">
        <v>37</v>
      </c>
      <c r="C233" s="318" t="str">
        <f t="shared" si="35"/>
        <v>-----</v>
      </c>
      <c r="D233" s="350" t="str">
        <f t="shared" si="36"/>
        <v>-----</v>
      </c>
      <c r="E233" s="345"/>
      <c r="F233" s="82" t="str">
        <f>IF(C233="-----","-----",IF($P$5=1,'Method A'!G616,'Method B (NOT USED)'!G634))</f>
        <v>-----</v>
      </c>
      <c r="G233" s="333" t="str">
        <f t="shared" si="37"/>
        <v>-----</v>
      </c>
      <c r="H233" s="530" t="str">
        <f t="shared" si="38"/>
        <v>-----</v>
      </c>
      <c r="I233" s="82" t="str">
        <f>IF(C233="-----","-----",IF($P$5=1,'Method A'!J616,'Method B (NOT USED)'!J634))</f>
        <v>-----</v>
      </c>
      <c r="J233" s="333" t="str">
        <f t="shared" si="39"/>
        <v>-----</v>
      </c>
      <c r="K233" s="336" t="str">
        <f t="shared" si="40"/>
        <v>-----</v>
      </c>
    </row>
    <row r="234" spans="1:11">
      <c r="A234" s="678">
        <v>10</v>
      </c>
      <c r="B234" s="27" t="s">
        <v>36</v>
      </c>
      <c r="C234" s="318" t="str">
        <f t="shared" si="35"/>
        <v>-----</v>
      </c>
      <c r="D234" s="350" t="str">
        <f t="shared" si="36"/>
        <v>-----</v>
      </c>
      <c r="E234" s="345"/>
      <c r="F234" s="82" t="str">
        <f>IF(C234="-----","-----",IF($P$5=1,'Method A'!G617,'Method B (NOT USED)'!G635))</f>
        <v>-----</v>
      </c>
      <c r="G234" s="333" t="str">
        <f t="shared" si="37"/>
        <v>-----</v>
      </c>
      <c r="H234" s="530" t="str">
        <f t="shared" si="38"/>
        <v>-----</v>
      </c>
      <c r="I234" s="82" t="str">
        <f>IF(C234="-----","-----",IF($P$5=1,'Method A'!J617,'Method B (NOT USED)'!J635))</f>
        <v>-----</v>
      </c>
      <c r="J234" s="333" t="str">
        <f t="shared" si="39"/>
        <v>-----</v>
      </c>
      <c r="K234" s="336" t="str">
        <f t="shared" si="40"/>
        <v>-----</v>
      </c>
    </row>
    <row r="235" spans="1:11" ht="13.5" thickBot="1">
      <c r="A235" s="681"/>
      <c r="B235" s="17" t="s">
        <v>37</v>
      </c>
      <c r="C235" s="320" t="str">
        <f t="shared" si="35"/>
        <v>-----</v>
      </c>
      <c r="D235" s="351" t="str">
        <f t="shared" si="36"/>
        <v>-----</v>
      </c>
      <c r="E235" s="346"/>
      <c r="F235" s="83" t="str">
        <f>IF(C235="-----","-----",IF($P$5=1,'Method A'!G618,'Method B (NOT USED)'!G636))</f>
        <v>-----</v>
      </c>
      <c r="G235" s="337" t="str">
        <f t="shared" si="37"/>
        <v>-----</v>
      </c>
      <c r="H235" s="531" t="str">
        <f t="shared" si="38"/>
        <v>-----</v>
      </c>
      <c r="I235" s="83" t="str">
        <f>IF(C235="-----","-----",IF($P$5=1,'Method A'!J618,'Method B (NOT USED)'!J636))</f>
        <v>-----</v>
      </c>
      <c r="J235" s="337" t="str">
        <f t="shared" si="39"/>
        <v>-----</v>
      </c>
      <c r="K235" s="338" t="str">
        <f t="shared" si="40"/>
        <v>-----</v>
      </c>
    </row>
    <row r="236" spans="1:11" ht="13.5" thickBot="1"/>
    <row r="237" spans="1:11" ht="13.5" thickBot="1">
      <c r="A237" s="56"/>
      <c r="B237" s="20"/>
      <c r="C237" s="690" t="s">
        <v>831</v>
      </c>
      <c r="D237" s="691"/>
      <c r="E237" s="691"/>
      <c r="F237" s="691"/>
      <c r="G237" s="691"/>
      <c r="H237" s="691"/>
      <c r="I237" s="691"/>
      <c r="J237" s="692"/>
    </row>
    <row r="238" spans="1:11">
      <c r="A238" s="70"/>
      <c r="B238" s="514"/>
      <c r="C238" s="10" t="s">
        <v>447</v>
      </c>
      <c r="D238" s="10" t="s">
        <v>447</v>
      </c>
      <c r="E238" s="10" t="s">
        <v>404</v>
      </c>
      <c r="F238" s="10" t="s">
        <v>404</v>
      </c>
      <c r="G238" s="10" t="s">
        <v>404</v>
      </c>
      <c r="H238" s="10" t="s">
        <v>42</v>
      </c>
      <c r="I238" s="10" t="s">
        <v>42</v>
      </c>
      <c r="J238" s="10" t="s">
        <v>465</v>
      </c>
    </row>
    <row r="239" spans="1:11">
      <c r="A239" s="91"/>
      <c r="B239" s="15"/>
      <c r="C239" s="15" t="s">
        <v>15</v>
      </c>
      <c r="D239" s="15" t="s">
        <v>15</v>
      </c>
      <c r="E239" s="15" t="s">
        <v>451</v>
      </c>
      <c r="F239" s="15" t="s">
        <v>451</v>
      </c>
      <c r="G239" s="15" t="s">
        <v>451</v>
      </c>
      <c r="H239" s="15" t="s">
        <v>460</v>
      </c>
      <c r="I239" s="15" t="s">
        <v>465</v>
      </c>
      <c r="J239" s="15" t="s">
        <v>148</v>
      </c>
    </row>
    <row r="240" spans="1:11">
      <c r="A240" s="91"/>
      <c r="B240" s="15"/>
      <c r="C240" s="15" t="s">
        <v>43</v>
      </c>
      <c r="D240" s="15" t="s">
        <v>166</v>
      </c>
      <c r="E240" s="15" t="s">
        <v>454</v>
      </c>
      <c r="F240" s="15" t="s">
        <v>455</v>
      </c>
      <c r="G240" s="15" t="s">
        <v>802</v>
      </c>
      <c r="H240" s="15" t="s">
        <v>461</v>
      </c>
      <c r="I240" s="15" t="s">
        <v>148</v>
      </c>
      <c r="J240" s="15" t="s">
        <v>835</v>
      </c>
    </row>
    <row r="241" spans="1:10" ht="14.25">
      <c r="A241" s="91" t="s">
        <v>10</v>
      </c>
      <c r="B241" s="15" t="s">
        <v>35</v>
      </c>
      <c r="C241" s="15" t="s">
        <v>448</v>
      </c>
      <c r="D241" s="15" t="s">
        <v>448</v>
      </c>
      <c r="E241" s="15" t="s">
        <v>16</v>
      </c>
      <c r="F241" s="322" t="s">
        <v>832</v>
      </c>
      <c r="G241" s="15" t="s">
        <v>108</v>
      </c>
      <c r="H241" s="322" t="s">
        <v>464</v>
      </c>
      <c r="I241" s="15" t="s">
        <v>834</v>
      </c>
      <c r="J241" s="15" t="s">
        <v>161</v>
      </c>
    </row>
    <row r="242" spans="1:10" ht="16.5" thickBot="1">
      <c r="A242" s="54" t="s">
        <v>9</v>
      </c>
      <c r="B242" s="11" t="s">
        <v>21</v>
      </c>
      <c r="C242" s="15" t="s">
        <v>449</v>
      </c>
      <c r="D242" s="15" t="s">
        <v>450</v>
      </c>
      <c r="E242" s="15" t="s">
        <v>457</v>
      </c>
      <c r="F242" s="15" t="s">
        <v>456</v>
      </c>
      <c r="G242" s="15" t="s">
        <v>803</v>
      </c>
      <c r="H242" s="15" t="s">
        <v>462</v>
      </c>
      <c r="I242" s="15" t="s">
        <v>86</v>
      </c>
      <c r="J242" s="515" t="s">
        <v>489</v>
      </c>
    </row>
    <row r="243" spans="1:10">
      <c r="A243" s="693">
        <v>1</v>
      </c>
      <c r="B243" s="16" t="s">
        <v>36</v>
      </c>
      <c r="C243" s="286" t="str">
        <f>IF(C216="-----","-----",IF($P$5=1,'Method A'!G568,'Method B (NOT USED)'!G586))</f>
        <v>-----</v>
      </c>
      <c r="D243" s="112" t="str">
        <f>IF(C243="-----","-----",C243/(C79*D79))</f>
        <v>-----</v>
      </c>
      <c r="E243" s="112" t="str">
        <f>IF(C243="-----","-----",(C216-C79)/2)</f>
        <v>-----</v>
      </c>
      <c r="F243" s="288" t="str">
        <f>IF(E243="-----","-----",IF(E243&gt;=0,D243*D216*(E243^2)/2,0))</f>
        <v>-----</v>
      </c>
      <c r="G243" s="250" t="str">
        <f>I40</f>
        <v>-----</v>
      </c>
      <c r="H243" s="112" t="str">
        <f>IF(F243="-----","-----",F243/(0.55*G243))</f>
        <v>-----</v>
      </c>
      <c r="I243" s="84" t="str">
        <f>IF(H243="-----","-----",SQRT(6*H243/D216))</f>
        <v>-----</v>
      </c>
      <c r="J243" s="145" t="str">
        <f>IF(I243="-----","-----",IF(MIN(G216,H216,J216,K216)&gt;=MAX(I243,$J$207),"OK","NG"))</f>
        <v>-----</v>
      </c>
    </row>
    <row r="244" spans="1:10">
      <c r="A244" s="678"/>
      <c r="B244" s="27" t="s">
        <v>37</v>
      </c>
      <c r="C244" s="289" t="str">
        <f>IF(C217="-----","-----",IF($P$5=1,'Method A'!G569,'Method B (NOT USED)'!G587))</f>
        <v>-----</v>
      </c>
      <c r="D244" s="90" t="str">
        <f t="shared" ref="D244:D262" si="41">IF(C244="-----","-----",C244/(C80*D80))</f>
        <v>-----</v>
      </c>
      <c r="E244" s="90" t="str">
        <f t="shared" ref="E244:E262" si="42">IF(C244="-----","-----",(C217-C80)/2)</f>
        <v>-----</v>
      </c>
      <c r="F244" s="285" t="str">
        <f t="shared" ref="F244:F262" si="43">IF(E244="-----","-----",IF(E244&gt;=0,D244*D217*(E244^2)/2,0))</f>
        <v>-----</v>
      </c>
      <c r="G244" s="249" t="str">
        <f t="shared" ref="G244:G262" si="44">I41</f>
        <v>-----</v>
      </c>
      <c r="H244" s="90" t="str">
        <f t="shared" ref="H244:H262" si="45">IF(F244="-----","-----",F244/(0.55*G244))</f>
        <v>-----</v>
      </c>
      <c r="I244" s="85" t="str">
        <f t="shared" ref="I244:I262" si="46">IF(H244="-----","-----",SQRT(6*H244/D217))</f>
        <v>-----</v>
      </c>
      <c r="J244" s="146" t="str">
        <f t="shared" ref="J244:J262" si="47">IF(I244="-----","-----",IF(MIN(G217,H217,J217,K217)&gt;=MAX(I244,$J$207),"OK","NG"))</f>
        <v>-----</v>
      </c>
    </row>
    <row r="245" spans="1:10">
      <c r="A245" s="678">
        <v>2</v>
      </c>
      <c r="B245" s="27" t="s">
        <v>36</v>
      </c>
      <c r="C245" s="289" t="str">
        <f>IF(C218="-----","-----",IF($P$5=1,'Method A'!G570,'Method B (NOT USED)'!G588))</f>
        <v>-----</v>
      </c>
      <c r="D245" s="90" t="str">
        <f t="shared" si="41"/>
        <v>-----</v>
      </c>
      <c r="E245" s="90" t="str">
        <f t="shared" si="42"/>
        <v>-----</v>
      </c>
      <c r="F245" s="285" t="str">
        <f t="shared" si="43"/>
        <v>-----</v>
      </c>
      <c r="G245" s="249" t="str">
        <f t="shared" si="44"/>
        <v>-----</v>
      </c>
      <c r="H245" s="90" t="str">
        <f t="shared" si="45"/>
        <v>-----</v>
      </c>
      <c r="I245" s="85" t="str">
        <f t="shared" si="46"/>
        <v>-----</v>
      </c>
      <c r="J245" s="146" t="str">
        <f t="shared" si="47"/>
        <v>-----</v>
      </c>
    </row>
    <row r="246" spans="1:10">
      <c r="A246" s="678"/>
      <c r="B246" s="27" t="s">
        <v>37</v>
      </c>
      <c r="C246" s="289" t="str">
        <f>IF(C219="-----","-----",IF($P$5=1,'Method A'!G571,'Method B (NOT USED)'!G589))</f>
        <v>-----</v>
      </c>
      <c r="D246" s="90" t="str">
        <f t="shared" si="41"/>
        <v>-----</v>
      </c>
      <c r="E246" s="90" t="str">
        <f t="shared" si="42"/>
        <v>-----</v>
      </c>
      <c r="F246" s="285" t="str">
        <f t="shared" si="43"/>
        <v>-----</v>
      </c>
      <c r="G246" s="249" t="str">
        <f t="shared" si="44"/>
        <v>-----</v>
      </c>
      <c r="H246" s="90" t="str">
        <f t="shared" si="45"/>
        <v>-----</v>
      </c>
      <c r="I246" s="85" t="str">
        <f t="shared" si="46"/>
        <v>-----</v>
      </c>
      <c r="J246" s="146" t="str">
        <f t="shared" si="47"/>
        <v>-----</v>
      </c>
    </row>
    <row r="247" spans="1:10">
      <c r="A247" s="678">
        <v>3</v>
      </c>
      <c r="B247" s="27" t="s">
        <v>36</v>
      </c>
      <c r="C247" s="289" t="str">
        <f>IF(C220="-----","-----",IF($P$5=1,'Method A'!G572,'Method B (NOT USED)'!G590))</f>
        <v>-----</v>
      </c>
      <c r="D247" s="90" t="str">
        <f t="shared" si="41"/>
        <v>-----</v>
      </c>
      <c r="E247" s="90" t="str">
        <f t="shared" si="42"/>
        <v>-----</v>
      </c>
      <c r="F247" s="285" t="str">
        <f t="shared" si="43"/>
        <v>-----</v>
      </c>
      <c r="G247" s="249" t="str">
        <f t="shared" si="44"/>
        <v>-----</v>
      </c>
      <c r="H247" s="90" t="str">
        <f t="shared" si="45"/>
        <v>-----</v>
      </c>
      <c r="I247" s="85" t="str">
        <f t="shared" si="46"/>
        <v>-----</v>
      </c>
      <c r="J247" s="146" t="str">
        <f t="shared" si="47"/>
        <v>-----</v>
      </c>
    </row>
    <row r="248" spans="1:10">
      <c r="A248" s="678"/>
      <c r="B248" s="27" t="s">
        <v>37</v>
      </c>
      <c r="C248" s="289" t="str">
        <f>IF(C221="-----","-----",IF($P$5=1,'Method A'!G573,'Method B (NOT USED)'!G591))</f>
        <v>-----</v>
      </c>
      <c r="D248" s="90" t="str">
        <f t="shared" si="41"/>
        <v>-----</v>
      </c>
      <c r="E248" s="90" t="str">
        <f t="shared" si="42"/>
        <v>-----</v>
      </c>
      <c r="F248" s="285" t="str">
        <f t="shared" si="43"/>
        <v>-----</v>
      </c>
      <c r="G248" s="249" t="str">
        <f t="shared" si="44"/>
        <v>-----</v>
      </c>
      <c r="H248" s="90" t="str">
        <f t="shared" si="45"/>
        <v>-----</v>
      </c>
      <c r="I248" s="85" t="str">
        <f t="shared" si="46"/>
        <v>-----</v>
      </c>
      <c r="J248" s="146" t="str">
        <f t="shared" si="47"/>
        <v>-----</v>
      </c>
    </row>
    <row r="249" spans="1:10">
      <c r="A249" s="678">
        <v>4</v>
      </c>
      <c r="B249" s="27" t="s">
        <v>36</v>
      </c>
      <c r="C249" s="289" t="str">
        <f>IF(C222="-----","-----",IF($P$5=1,'Method A'!G574,'Method B (NOT USED)'!G592))</f>
        <v>-----</v>
      </c>
      <c r="D249" s="90" t="str">
        <f t="shared" si="41"/>
        <v>-----</v>
      </c>
      <c r="E249" s="90" t="str">
        <f t="shared" si="42"/>
        <v>-----</v>
      </c>
      <c r="F249" s="285" t="str">
        <f t="shared" si="43"/>
        <v>-----</v>
      </c>
      <c r="G249" s="249" t="str">
        <f t="shared" si="44"/>
        <v>-----</v>
      </c>
      <c r="H249" s="90" t="str">
        <f t="shared" si="45"/>
        <v>-----</v>
      </c>
      <c r="I249" s="85" t="str">
        <f t="shared" si="46"/>
        <v>-----</v>
      </c>
      <c r="J249" s="146" t="str">
        <f t="shared" si="47"/>
        <v>-----</v>
      </c>
    </row>
    <row r="250" spans="1:10">
      <c r="A250" s="678"/>
      <c r="B250" s="27" t="s">
        <v>37</v>
      </c>
      <c r="C250" s="289" t="str">
        <f>IF(C223="-----","-----",IF($P$5=1,'Method A'!G575,'Method B (NOT USED)'!G593))</f>
        <v>-----</v>
      </c>
      <c r="D250" s="90" t="str">
        <f t="shared" si="41"/>
        <v>-----</v>
      </c>
      <c r="E250" s="90" t="str">
        <f t="shared" si="42"/>
        <v>-----</v>
      </c>
      <c r="F250" s="285" t="str">
        <f t="shared" si="43"/>
        <v>-----</v>
      </c>
      <c r="G250" s="249" t="str">
        <f t="shared" si="44"/>
        <v>-----</v>
      </c>
      <c r="H250" s="90" t="str">
        <f t="shared" si="45"/>
        <v>-----</v>
      </c>
      <c r="I250" s="85" t="str">
        <f t="shared" si="46"/>
        <v>-----</v>
      </c>
      <c r="J250" s="146" t="str">
        <f t="shared" si="47"/>
        <v>-----</v>
      </c>
    </row>
    <row r="251" spans="1:10">
      <c r="A251" s="678">
        <v>5</v>
      </c>
      <c r="B251" s="27" t="s">
        <v>36</v>
      </c>
      <c r="C251" s="289" t="str">
        <f>IF(C224="-----","-----",IF($P$5=1,'Method A'!G576,'Method B (NOT USED)'!G594))</f>
        <v>-----</v>
      </c>
      <c r="D251" s="90" t="str">
        <f t="shared" si="41"/>
        <v>-----</v>
      </c>
      <c r="E251" s="90" t="str">
        <f t="shared" si="42"/>
        <v>-----</v>
      </c>
      <c r="F251" s="285" t="str">
        <f t="shared" si="43"/>
        <v>-----</v>
      </c>
      <c r="G251" s="249" t="str">
        <f t="shared" si="44"/>
        <v>-----</v>
      </c>
      <c r="H251" s="90" t="str">
        <f t="shared" si="45"/>
        <v>-----</v>
      </c>
      <c r="I251" s="85" t="str">
        <f t="shared" si="46"/>
        <v>-----</v>
      </c>
      <c r="J251" s="146" t="str">
        <f t="shared" si="47"/>
        <v>-----</v>
      </c>
    </row>
    <row r="252" spans="1:10">
      <c r="A252" s="678"/>
      <c r="B252" s="27" t="s">
        <v>37</v>
      </c>
      <c r="C252" s="289" t="str">
        <f>IF(C225="-----","-----",IF($P$5=1,'Method A'!G577,'Method B (NOT USED)'!G595))</f>
        <v>-----</v>
      </c>
      <c r="D252" s="90" t="str">
        <f t="shared" si="41"/>
        <v>-----</v>
      </c>
      <c r="E252" s="90" t="str">
        <f t="shared" si="42"/>
        <v>-----</v>
      </c>
      <c r="F252" s="285" t="str">
        <f t="shared" si="43"/>
        <v>-----</v>
      </c>
      <c r="G252" s="249" t="str">
        <f t="shared" si="44"/>
        <v>-----</v>
      </c>
      <c r="H252" s="90" t="str">
        <f t="shared" si="45"/>
        <v>-----</v>
      </c>
      <c r="I252" s="85" t="str">
        <f t="shared" si="46"/>
        <v>-----</v>
      </c>
      <c r="J252" s="146" t="str">
        <f t="shared" si="47"/>
        <v>-----</v>
      </c>
    </row>
    <row r="253" spans="1:10">
      <c r="A253" s="678">
        <v>6</v>
      </c>
      <c r="B253" s="27" t="s">
        <v>36</v>
      </c>
      <c r="C253" s="289" t="str">
        <f>IF(C226="-----","-----",IF($P$5=1,'Method A'!G578,'Method B (NOT USED)'!G596))</f>
        <v>-----</v>
      </c>
      <c r="D253" s="90" t="str">
        <f t="shared" si="41"/>
        <v>-----</v>
      </c>
      <c r="E253" s="90" t="str">
        <f t="shared" si="42"/>
        <v>-----</v>
      </c>
      <c r="F253" s="285" t="str">
        <f t="shared" si="43"/>
        <v>-----</v>
      </c>
      <c r="G253" s="249" t="str">
        <f t="shared" si="44"/>
        <v>-----</v>
      </c>
      <c r="H253" s="90" t="str">
        <f t="shared" si="45"/>
        <v>-----</v>
      </c>
      <c r="I253" s="85" t="str">
        <f t="shared" si="46"/>
        <v>-----</v>
      </c>
      <c r="J253" s="146" t="str">
        <f t="shared" si="47"/>
        <v>-----</v>
      </c>
    </row>
    <row r="254" spans="1:10">
      <c r="A254" s="678"/>
      <c r="B254" s="27" t="s">
        <v>37</v>
      </c>
      <c r="C254" s="289" t="str">
        <f>IF(C227="-----","-----",IF($P$5=1,'Method A'!G579,'Method B (NOT USED)'!G597))</f>
        <v>-----</v>
      </c>
      <c r="D254" s="90" t="str">
        <f t="shared" si="41"/>
        <v>-----</v>
      </c>
      <c r="E254" s="90" t="str">
        <f t="shared" si="42"/>
        <v>-----</v>
      </c>
      <c r="F254" s="285" t="str">
        <f t="shared" si="43"/>
        <v>-----</v>
      </c>
      <c r="G254" s="249" t="str">
        <f t="shared" si="44"/>
        <v>-----</v>
      </c>
      <c r="H254" s="90" t="str">
        <f t="shared" si="45"/>
        <v>-----</v>
      </c>
      <c r="I254" s="85" t="str">
        <f t="shared" si="46"/>
        <v>-----</v>
      </c>
      <c r="J254" s="146" t="str">
        <f t="shared" si="47"/>
        <v>-----</v>
      </c>
    </row>
    <row r="255" spans="1:10">
      <c r="A255" s="678">
        <v>7</v>
      </c>
      <c r="B255" s="27" t="s">
        <v>36</v>
      </c>
      <c r="C255" s="289" t="str">
        <f>IF(C228="-----","-----",IF($P$5=1,'Method A'!G580,'Method B (NOT USED)'!G598))</f>
        <v>-----</v>
      </c>
      <c r="D255" s="90" t="str">
        <f t="shared" si="41"/>
        <v>-----</v>
      </c>
      <c r="E255" s="90" t="str">
        <f t="shared" si="42"/>
        <v>-----</v>
      </c>
      <c r="F255" s="285" t="str">
        <f t="shared" si="43"/>
        <v>-----</v>
      </c>
      <c r="G255" s="249" t="str">
        <f t="shared" si="44"/>
        <v>-----</v>
      </c>
      <c r="H255" s="90" t="str">
        <f t="shared" si="45"/>
        <v>-----</v>
      </c>
      <c r="I255" s="85" t="str">
        <f t="shared" si="46"/>
        <v>-----</v>
      </c>
      <c r="J255" s="146" t="str">
        <f t="shared" si="47"/>
        <v>-----</v>
      </c>
    </row>
    <row r="256" spans="1:10">
      <c r="A256" s="678"/>
      <c r="B256" s="27" t="s">
        <v>37</v>
      </c>
      <c r="C256" s="289" t="str">
        <f>IF(C229="-----","-----",IF($P$5=1,'Method A'!G581,'Method B (NOT USED)'!G599))</f>
        <v>-----</v>
      </c>
      <c r="D256" s="90" t="str">
        <f t="shared" si="41"/>
        <v>-----</v>
      </c>
      <c r="E256" s="90" t="str">
        <f t="shared" si="42"/>
        <v>-----</v>
      </c>
      <c r="F256" s="285" t="str">
        <f t="shared" si="43"/>
        <v>-----</v>
      </c>
      <c r="G256" s="249" t="str">
        <f t="shared" si="44"/>
        <v>-----</v>
      </c>
      <c r="H256" s="90" t="str">
        <f t="shared" si="45"/>
        <v>-----</v>
      </c>
      <c r="I256" s="85" t="str">
        <f t="shared" si="46"/>
        <v>-----</v>
      </c>
      <c r="J256" s="146" t="str">
        <f t="shared" si="47"/>
        <v>-----</v>
      </c>
    </row>
    <row r="257" spans="1:11">
      <c r="A257" s="678">
        <v>8</v>
      </c>
      <c r="B257" s="27" t="s">
        <v>36</v>
      </c>
      <c r="C257" s="289" t="str">
        <f>IF(C230="-----","-----",IF($P$5=1,'Method A'!G582,'Method B (NOT USED)'!G600))</f>
        <v>-----</v>
      </c>
      <c r="D257" s="90" t="str">
        <f t="shared" si="41"/>
        <v>-----</v>
      </c>
      <c r="E257" s="90" t="str">
        <f t="shared" si="42"/>
        <v>-----</v>
      </c>
      <c r="F257" s="285" t="str">
        <f t="shared" si="43"/>
        <v>-----</v>
      </c>
      <c r="G257" s="249" t="str">
        <f t="shared" si="44"/>
        <v>-----</v>
      </c>
      <c r="H257" s="90" t="str">
        <f t="shared" si="45"/>
        <v>-----</v>
      </c>
      <c r="I257" s="85" t="str">
        <f t="shared" si="46"/>
        <v>-----</v>
      </c>
      <c r="J257" s="146" t="str">
        <f t="shared" si="47"/>
        <v>-----</v>
      </c>
    </row>
    <row r="258" spans="1:11">
      <c r="A258" s="678"/>
      <c r="B258" s="27" t="s">
        <v>37</v>
      </c>
      <c r="C258" s="289" t="str">
        <f>IF(C231="-----","-----",IF($P$5=1,'Method A'!G583,'Method B (NOT USED)'!G601))</f>
        <v>-----</v>
      </c>
      <c r="D258" s="90" t="str">
        <f t="shared" si="41"/>
        <v>-----</v>
      </c>
      <c r="E258" s="90" t="str">
        <f t="shared" si="42"/>
        <v>-----</v>
      </c>
      <c r="F258" s="285" t="str">
        <f t="shared" si="43"/>
        <v>-----</v>
      </c>
      <c r="G258" s="249" t="str">
        <f t="shared" si="44"/>
        <v>-----</v>
      </c>
      <c r="H258" s="90" t="str">
        <f t="shared" si="45"/>
        <v>-----</v>
      </c>
      <c r="I258" s="85" t="str">
        <f t="shared" si="46"/>
        <v>-----</v>
      </c>
      <c r="J258" s="146" t="str">
        <f t="shared" si="47"/>
        <v>-----</v>
      </c>
    </row>
    <row r="259" spans="1:11">
      <c r="A259" s="678">
        <v>9</v>
      </c>
      <c r="B259" s="27" t="s">
        <v>36</v>
      </c>
      <c r="C259" s="289" t="str">
        <f>IF(C232="-----","-----",IF($P$5=1,'Method A'!G584,'Method B (NOT USED)'!G602))</f>
        <v>-----</v>
      </c>
      <c r="D259" s="90" t="str">
        <f t="shared" si="41"/>
        <v>-----</v>
      </c>
      <c r="E259" s="90" t="str">
        <f t="shared" si="42"/>
        <v>-----</v>
      </c>
      <c r="F259" s="285" t="str">
        <f t="shared" si="43"/>
        <v>-----</v>
      </c>
      <c r="G259" s="249" t="str">
        <f t="shared" si="44"/>
        <v>-----</v>
      </c>
      <c r="H259" s="90" t="str">
        <f t="shared" si="45"/>
        <v>-----</v>
      </c>
      <c r="I259" s="85" t="str">
        <f t="shared" si="46"/>
        <v>-----</v>
      </c>
      <c r="J259" s="146" t="str">
        <f t="shared" si="47"/>
        <v>-----</v>
      </c>
    </row>
    <row r="260" spans="1:11">
      <c r="A260" s="678"/>
      <c r="B260" s="27" t="s">
        <v>37</v>
      </c>
      <c r="C260" s="289" t="str">
        <f>IF(C233="-----","-----",IF($P$5=1,'Method A'!G585,'Method B (NOT USED)'!G603))</f>
        <v>-----</v>
      </c>
      <c r="D260" s="90" t="str">
        <f t="shared" si="41"/>
        <v>-----</v>
      </c>
      <c r="E260" s="90" t="str">
        <f t="shared" si="42"/>
        <v>-----</v>
      </c>
      <c r="F260" s="285" t="str">
        <f t="shared" si="43"/>
        <v>-----</v>
      </c>
      <c r="G260" s="249" t="str">
        <f t="shared" si="44"/>
        <v>-----</v>
      </c>
      <c r="H260" s="90" t="str">
        <f t="shared" si="45"/>
        <v>-----</v>
      </c>
      <c r="I260" s="85" t="str">
        <f t="shared" si="46"/>
        <v>-----</v>
      </c>
      <c r="J260" s="146" t="str">
        <f t="shared" si="47"/>
        <v>-----</v>
      </c>
    </row>
    <row r="261" spans="1:11">
      <c r="A261" s="678">
        <v>10</v>
      </c>
      <c r="B261" s="27" t="s">
        <v>36</v>
      </c>
      <c r="C261" s="289" t="str">
        <f>IF(C234="-----","-----",IF($P$5=1,'Method A'!G586,'Method B (NOT USED)'!G604))</f>
        <v>-----</v>
      </c>
      <c r="D261" s="90" t="str">
        <f t="shared" si="41"/>
        <v>-----</v>
      </c>
      <c r="E261" s="90" t="str">
        <f t="shared" si="42"/>
        <v>-----</v>
      </c>
      <c r="F261" s="285" t="str">
        <f t="shared" si="43"/>
        <v>-----</v>
      </c>
      <c r="G261" s="249" t="str">
        <f t="shared" si="44"/>
        <v>-----</v>
      </c>
      <c r="H261" s="90" t="str">
        <f t="shared" si="45"/>
        <v>-----</v>
      </c>
      <c r="I261" s="85" t="str">
        <f t="shared" si="46"/>
        <v>-----</v>
      </c>
      <c r="J261" s="146" t="str">
        <f t="shared" si="47"/>
        <v>-----</v>
      </c>
    </row>
    <row r="262" spans="1:11" ht="13.5" thickBot="1">
      <c r="A262" s="681"/>
      <c r="B262" s="17" t="s">
        <v>37</v>
      </c>
      <c r="C262" s="290" t="str">
        <f>IF(C235="-----","-----",IF($P$5=1,'Method A'!G587,'Method B (NOT USED)'!G605))</f>
        <v>-----</v>
      </c>
      <c r="D262" s="120" t="str">
        <f t="shared" si="41"/>
        <v>-----</v>
      </c>
      <c r="E262" s="120" t="str">
        <f t="shared" si="42"/>
        <v>-----</v>
      </c>
      <c r="F262" s="292" t="str">
        <f t="shared" si="43"/>
        <v>-----</v>
      </c>
      <c r="G262" s="251" t="str">
        <f t="shared" si="44"/>
        <v>-----</v>
      </c>
      <c r="H262" s="120" t="str">
        <f t="shared" si="45"/>
        <v>-----</v>
      </c>
      <c r="I262" s="86" t="str">
        <f t="shared" si="46"/>
        <v>-----</v>
      </c>
      <c r="J262" s="147" t="str">
        <f t="shared" si="47"/>
        <v>-----</v>
      </c>
    </row>
    <row r="263" spans="1:11" ht="13.5">
      <c r="A263" s="19" t="s">
        <v>833</v>
      </c>
      <c r="C263" s="449"/>
      <c r="D263" s="179"/>
      <c r="E263" s="179"/>
      <c r="F263" s="238"/>
      <c r="G263" s="343"/>
      <c r="H263" s="179"/>
    </row>
    <row r="264" spans="1:11" ht="13.5" thickBot="1"/>
    <row r="265" spans="1:11" ht="12.75" customHeight="1" thickBot="1">
      <c r="A265" s="56"/>
      <c r="B265" s="20"/>
      <c r="C265" s="690" t="s">
        <v>836</v>
      </c>
      <c r="D265" s="691"/>
      <c r="E265" s="691"/>
      <c r="F265" s="691"/>
      <c r="G265" s="692"/>
      <c r="H265" s="231"/>
      <c r="I265" s="231"/>
      <c r="J265" s="231"/>
      <c r="K265" s="231"/>
    </row>
    <row r="266" spans="1:11">
      <c r="A266" s="70"/>
      <c r="B266" s="514"/>
      <c r="C266" s="160" t="s">
        <v>495</v>
      </c>
      <c r="D266" s="10" t="s">
        <v>356</v>
      </c>
      <c r="E266" s="10" t="s">
        <v>507</v>
      </c>
      <c r="F266" s="10" t="s">
        <v>497</v>
      </c>
      <c r="G266" s="10" t="s">
        <v>497</v>
      </c>
    </row>
    <row r="267" spans="1:11">
      <c r="A267" s="91"/>
      <c r="B267" s="15"/>
      <c r="C267" s="156" t="s">
        <v>497</v>
      </c>
      <c r="D267" s="15" t="s">
        <v>377</v>
      </c>
      <c r="E267" s="15" t="s">
        <v>493</v>
      </c>
      <c r="F267" s="15" t="s">
        <v>496</v>
      </c>
      <c r="G267" s="15" t="s">
        <v>496</v>
      </c>
    </row>
    <row r="268" spans="1:11">
      <c r="A268" s="91"/>
      <c r="B268" s="15"/>
      <c r="C268" s="156" t="s">
        <v>496</v>
      </c>
      <c r="D268" s="15" t="s">
        <v>496</v>
      </c>
      <c r="E268" s="15" t="s">
        <v>369</v>
      </c>
      <c r="F268" s="15" t="s">
        <v>422</v>
      </c>
      <c r="G268" s="15" t="s">
        <v>306</v>
      </c>
    </row>
    <row r="269" spans="1:11" ht="14.25">
      <c r="A269" s="91" t="s">
        <v>10</v>
      </c>
      <c r="B269" s="15" t="s">
        <v>35</v>
      </c>
      <c r="C269" s="156" t="s">
        <v>498</v>
      </c>
      <c r="D269" s="15" t="s">
        <v>500</v>
      </c>
      <c r="E269" s="322" t="s">
        <v>509</v>
      </c>
      <c r="F269" s="15" t="s">
        <v>510</v>
      </c>
      <c r="G269" s="15" t="s">
        <v>161</v>
      </c>
    </row>
    <row r="270" spans="1:11" ht="16.5" thickBot="1">
      <c r="A270" s="54" t="s">
        <v>9</v>
      </c>
      <c r="B270" s="11" t="s">
        <v>21</v>
      </c>
      <c r="C270" s="156" t="s">
        <v>508</v>
      </c>
      <c r="D270" s="15" t="s">
        <v>18</v>
      </c>
      <c r="E270" s="15" t="s">
        <v>91</v>
      </c>
      <c r="F270" s="15" t="s">
        <v>18</v>
      </c>
      <c r="G270" s="15" t="s">
        <v>511</v>
      </c>
    </row>
    <row r="271" spans="1:11">
      <c r="A271" s="693">
        <v>1</v>
      </c>
      <c r="B271" s="177" t="s">
        <v>36</v>
      </c>
      <c r="C271" s="344">
        <v>0.3125</v>
      </c>
      <c r="D271" s="323" t="str">
        <f>IF(C243="-----","-----",IF($P$5=1,'Method A'!I631,'Method B (NOT USED)'!I649))</f>
        <v>-----</v>
      </c>
      <c r="E271" s="112" t="str">
        <f>IF(D271="-----","-----",0.707*C271*D216)</f>
        <v>-----</v>
      </c>
      <c r="F271" s="93" t="str">
        <f>IF(E271="-----","-----",IF($P$5=1,'Method A'!$G$624,'Method B (NOT USED)'!$G$642)*E271)</f>
        <v>-----</v>
      </c>
      <c r="G271" s="145" t="str">
        <f>IF(F271="-----","-----",IF(D271&lt;=F271,"OK","NG"))</f>
        <v>-----</v>
      </c>
    </row>
    <row r="272" spans="1:11">
      <c r="A272" s="678"/>
      <c r="B272" s="27" t="s">
        <v>37</v>
      </c>
      <c r="C272" s="345">
        <v>0.3125</v>
      </c>
      <c r="D272" s="325" t="str">
        <f>IF(C244="-----","-----",IF($P$5=1,'Method A'!I632,'Method B (NOT USED)'!I650))</f>
        <v>-----</v>
      </c>
      <c r="E272" s="90" t="str">
        <f t="shared" ref="E272:E290" si="48">IF(D272="-----","-----",0.707*C272*D217)</f>
        <v>-----</v>
      </c>
      <c r="F272" s="94" t="str">
        <f>IF(E272="-----","-----",IF($P$5=1,'Method A'!$G$624,'Method B (NOT USED)'!$G$642)*E272)</f>
        <v>-----</v>
      </c>
      <c r="G272" s="146" t="str">
        <f t="shared" ref="G272:G290" si="49">IF(F272="-----","-----",IF(D272&lt;=F272,"OK","NG"))</f>
        <v>-----</v>
      </c>
    </row>
    <row r="273" spans="1:7">
      <c r="A273" s="678">
        <v>2</v>
      </c>
      <c r="B273" s="27" t="s">
        <v>36</v>
      </c>
      <c r="C273" s="345"/>
      <c r="D273" s="325" t="str">
        <f>IF(C245="-----","-----",IF($P$5=1,'Method A'!I633,'Method B (NOT USED)'!I651))</f>
        <v>-----</v>
      </c>
      <c r="E273" s="90" t="str">
        <f t="shared" si="48"/>
        <v>-----</v>
      </c>
      <c r="F273" s="94" t="str">
        <f>IF(E273="-----","-----",IF($P$5=1,'Method A'!$G$624,'Method B (NOT USED)'!$G$642)*E273)</f>
        <v>-----</v>
      </c>
      <c r="G273" s="146" t="str">
        <f t="shared" si="49"/>
        <v>-----</v>
      </c>
    </row>
    <row r="274" spans="1:7">
      <c r="A274" s="678"/>
      <c r="B274" s="27" t="s">
        <v>37</v>
      </c>
      <c r="C274" s="345"/>
      <c r="D274" s="325" t="str">
        <f>IF(C246="-----","-----",IF($P$5=1,'Method A'!I634,'Method B (NOT USED)'!I652))</f>
        <v>-----</v>
      </c>
      <c r="E274" s="90" t="str">
        <f t="shared" si="48"/>
        <v>-----</v>
      </c>
      <c r="F274" s="94" t="str">
        <f>IF(E274="-----","-----",IF($P$5=1,'Method A'!$G$624,'Method B (NOT USED)'!$G$642)*E274)</f>
        <v>-----</v>
      </c>
      <c r="G274" s="146" t="str">
        <f t="shared" si="49"/>
        <v>-----</v>
      </c>
    </row>
    <row r="275" spans="1:7">
      <c r="A275" s="678">
        <v>3</v>
      </c>
      <c r="B275" s="27" t="s">
        <v>36</v>
      </c>
      <c r="C275" s="345"/>
      <c r="D275" s="325" t="str">
        <f>IF(C247="-----","-----",IF($P$5=1,'Method A'!I635,'Method B (NOT USED)'!I653))</f>
        <v>-----</v>
      </c>
      <c r="E275" s="90" t="str">
        <f t="shared" si="48"/>
        <v>-----</v>
      </c>
      <c r="F275" s="94" t="str">
        <f>IF(E275="-----","-----",IF($P$5=1,'Method A'!$G$624,'Method B (NOT USED)'!$G$642)*E275)</f>
        <v>-----</v>
      </c>
      <c r="G275" s="146" t="str">
        <f t="shared" si="49"/>
        <v>-----</v>
      </c>
    </row>
    <row r="276" spans="1:7">
      <c r="A276" s="678"/>
      <c r="B276" s="27" t="s">
        <v>37</v>
      </c>
      <c r="C276" s="345"/>
      <c r="D276" s="325" t="str">
        <f>IF(C248="-----","-----",IF($P$5=1,'Method A'!I636,'Method B (NOT USED)'!I654))</f>
        <v>-----</v>
      </c>
      <c r="E276" s="90" t="str">
        <f t="shared" si="48"/>
        <v>-----</v>
      </c>
      <c r="F276" s="94" t="str">
        <f>IF(E276="-----","-----",IF($P$5=1,'Method A'!$G$624,'Method B (NOT USED)'!$G$642)*E276)</f>
        <v>-----</v>
      </c>
      <c r="G276" s="146" t="str">
        <f t="shared" si="49"/>
        <v>-----</v>
      </c>
    </row>
    <row r="277" spans="1:7">
      <c r="A277" s="678">
        <v>4</v>
      </c>
      <c r="B277" s="27" t="s">
        <v>36</v>
      </c>
      <c r="C277" s="345"/>
      <c r="D277" s="325" t="str">
        <f>IF(C249="-----","-----",IF($P$5=1,'Method A'!I637,'Method B (NOT USED)'!I655))</f>
        <v>-----</v>
      </c>
      <c r="E277" s="90" t="str">
        <f t="shared" si="48"/>
        <v>-----</v>
      </c>
      <c r="F277" s="94" t="str">
        <f>IF(E277="-----","-----",IF($P$5=1,'Method A'!$G$624,'Method B (NOT USED)'!$G$642)*E277)</f>
        <v>-----</v>
      </c>
      <c r="G277" s="146" t="str">
        <f t="shared" si="49"/>
        <v>-----</v>
      </c>
    </row>
    <row r="278" spans="1:7">
      <c r="A278" s="678"/>
      <c r="B278" s="27" t="s">
        <v>37</v>
      </c>
      <c r="C278" s="345"/>
      <c r="D278" s="325" t="str">
        <f>IF(C250="-----","-----",IF($P$5=1,'Method A'!I638,'Method B (NOT USED)'!I656))</f>
        <v>-----</v>
      </c>
      <c r="E278" s="90" t="str">
        <f t="shared" si="48"/>
        <v>-----</v>
      </c>
      <c r="F278" s="94" t="str">
        <f>IF(E278="-----","-----",IF($P$5=1,'Method A'!$G$624,'Method B (NOT USED)'!$G$642)*E278)</f>
        <v>-----</v>
      </c>
      <c r="G278" s="146" t="str">
        <f t="shared" si="49"/>
        <v>-----</v>
      </c>
    </row>
    <row r="279" spans="1:7">
      <c r="A279" s="678">
        <v>5</v>
      </c>
      <c r="B279" s="27" t="s">
        <v>36</v>
      </c>
      <c r="C279" s="345"/>
      <c r="D279" s="325" t="str">
        <f>IF(C251="-----","-----",IF($P$5=1,'Method A'!I639,'Method B (NOT USED)'!I657))</f>
        <v>-----</v>
      </c>
      <c r="E279" s="90" t="str">
        <f t="shared" si="48"/>
        <v>-----</v>
      </c>
      <c r="F279" s="94" t="str">
        <f>IF(E279="-----","-----",IF($P$5=1,'Method A'!$G$624,'Method B (NOT USED)'!$G$642)*E279)</f>
        <v>-----</v>
      </c>
      <c r="G279" s="146" t="str">
        <f t="shared" si="49"/>
        <v>-----</v>
      </c>
    </row>
    <row r="280" spans="1:7">
      <c r="A280" s="678"/>
      <c r="B280" s="27" t="s">
        <v>37</v>
      </c>
      <c r="C280" s="345"/>
      <c r="D280" s="325" t="str">
        <f>IF(C252="-----","-----",IF($P$5=1,'Method A'!I640,'Method B (NOT USED)'!I658))</f>
        <v>-----</v>
      </c>
      <c r="E280" s="90" t="str">
        <f t="shared" si="48"/>
        <v>-----</v>
      </c>
      <c r="F280" s="94" t="str">
        <f>IF(E280="-----","-----",IF($P$5=1,'Method A'!$G$624,'Method B (NOT USED)'!$G$642)*E280)</f>
        <v>-----</v>
      </c>
      <c r="G280" s="146" t="str">
        <f t="shared" si="49"/>
        <v>-----</v>
      </c>
    </row>
    <row r="281" spans="1:7">
      <c r="A281" s="678">
        <v>6</v>
      </c>
      <c r="B281" s="27" t="s">
        <v>36</v>
      </c>
      <c r="C281" s="345"/>
      <c r="D281" s="325" t="str">
        <f>IF(C253="-----","-----",IF($P$5=1,'Method A'!I641,'Method B (NOT USED)'!I659))</f>
        <v>-----</v>
      </c>
      <c r="E281" s="90" t="str">
        <f t="shared" si="48"/>
        <v>-----</v>
      </c>
      <c r="F281" s="94" t="str">
        <f>IF(E281="-----","-----",IF($P$5=1,'Method A'!$G$624,'Method B (NOT USED)'!$G$642)*E281)</f>
        <v>-----</v>
      </c>
      <c r="G281" s="146" t="str">
        <f t="shared" si="49"/>
        <v>-----</v>
      </c>
    </row>
    <row r="282" spans="1:7">
      <c r="A282" s="678"/>
      <c r="B282" s="27" t="s">
        <v>37</v>
      </c>
      <c r="C282" s="345"/>
      <c r="D282" s="325" t="str">
        <f>IF(C254="-----","-----",IF($P$5=1,'Method A'!I642,'Method B (NOT USED)'!I660))</f>
        <v>-----</v>
      </c>
      <c r="E282" s="90" t="str">
        <f t="shared" si="48"/>
        <v>-----</v>
      </c>
      <c r="F282" s="94" t="str">
        <f>IF(E282="-----","-----",IF($P$5=1,'Method A'!$G$624,'Method B (NOT USED)'!$G$642)*E282)</f>
        <v>-----</v>
      </c>
      <c r="G282" s="146" t="str">
        <f t="shared" si="49"/>
        <v>-----</v>
      </c>
    </row>
    <row r="283" spans="1:7">
      <c r="A283" s="678">
        <v>7</v>
      </c>
      <c r="B283" s="27" t="s">
        <v>36</v>
      </c>
      <c r="C283" s="345"/>
      <c r="D283" s="325" t="str">
        <f>IF(C255="-----","-----",IF($P$5=1,'Method A'!I643,'Method B (NOT USED)'!I661))</f>
        <v>-----</v>
      </c>
      <c r="E283" s="90" t="str">
        <f t="shared" si="48"/>
        <v>-----</v>
      </c>
      <c r="F283" s="94" t="str">
        <f>IF(E283="-----","-----",IF($P$5=1,'Method A'!$G$624,'Method B (NOT USED)'!$G$642)*E283)</f>
        <v>-----</v>
      </c>
      <c r="G283" s="146" t="str">
        <f t="shared" si="49"/>
        <v>-----</v>
      </c>
    </row>
    <row r="284" spans="1:7">
      <c r="A284" s="678"/>
      <c r="B284" s="27" t="s">
        <v>37</v>
      </c>
      <c r="C284" s="345"/>
      <c r="D284" s="325" t="str">
        <f>IF(C256="-----","-----",IF($P$5=1,'Method A'!I644,'Method B (NOT USED)'!I662))</f>
        <v>-----</v>
      </c>
      <c r="E284" s="90" t="str">
        <f t="shared" si="48"/>
        <v>-----</v>
      </c>
      <c r="F284" s="94" t="str">
        <f>IF(E284="-----","-----",IF($P$5=1,'Method A'!$G$624,'Method B (NOT USED)'!$G$642)*E284)</f>
        <v>-----</v>
      </c>
      <c r="G284" s="146" t="str">
        <f t="shared" si="49"/>
        <v>-----</v>
      </c>
    </row>
    <row r="285" spans="1:7">
      <c r="A285" s="678">
        <v>8</v>
      </c>
      <c r="B285" s="27" t="s">
        <v>36</v>
      </c>
      <c r="C285" s="345">
        <v>0.3125</v>
      </c>
      <c r="D285" s="325" t="str">
        <f>IF(C257="-----","-----",IF($P$5=1,'Method A'!I645,'Method B (NOT USED)'!I663))</f>
        <v>-----</v>
      </c>
      <c r="E285" s="90" t="str">
        <f t="shared" si="48"/>
        <v>-----</v>
      </c>
      <c r="F285" s="94" t="str">
        <f>IF(E285="-----","-----",IF($P$5=1,'Method A'!$G$624,'Method B (NOT USED)'!$G$642)*E285)</f>
        <v>-----</v>
      </c>
      <c r="G285" s="146" t="str">
        <f t="shared" si="49"/>
        <v>-----</v>
      </c>
    </row>
    <row r="286" spans="1:7">
      <c r="A286" s="678"/>
      <c r="B286" s="27" t="s">
        <v>37</v>
      </c>
      <c r="C286" s="345">
        <v>0.3125</v>
      </c>
      <c r="D286" s="325" t="str">
        <f>IF(C258="-----","-----",IF($P$5=1,'Method A'!I646,'Method B (NOT USED)'!I664))</f>
        <v>-----</v>
      </c>
      <c r="E286" s="90" t="str">
        <f t="shared" si="48"/>
        <v>-----</v>
      </c>
      <c r="F286" s="94" t="str">
        <f>IF(E286="-----","-----",IF($P$5=1,'Method A'!$G$624,'Method B (NOT USED)'!$G$642)*E286)</f>
        <v>-----</v>
      </c>
      <c r="G286" s="146" t="str">
        <f t="shared" si="49"/>
        <v>-----</v>
      </c>
    </row>
    <row r="287" spans="1:7">
      <c r="A287" s="678">
        <v>9</v>
      </c>
      <c r="B287" s="27" t="s">
        <v>36</v>
      </c>
      <c r="C287" s="345"/>
      <c r="D287" s="325" t="str">
        <f>IF(C259="-----","-----",IF($P$5=1,'Method A'!I647,'Method B (NOT USED)'!I665))</f>
        <v>-----</v>
      </c>
      <c r="E287" s="90" t="str">
        <f t="shared" si="48"/>
        <v>-----</v>
      </c>
      <c r="F287" s="94" t="str">
        <f>IF(E287="-----","-----",IF($P$5=1,'Method A'!$G$624,'Method B (NOT USED)'!$G$642)*E287)</f>
        <v>-----</v>
      </c>
      <c r="G287" s="146" t="str">
        <f t="shared" si="49"/>
        <v>-----</v>
      </c>
    </row>
    <row r="288" spans="1:7">
      <c r="A288" s="678"/>
      <c r="B288" s="27" t="s">
        <v>37</v>
      </c>
      <c r="C288" s="345"/>
      <c r="D288" s="325" t="str">
        <f>IF(C260="-----","-----",IF($P$5=1,'Method A'!I648,'Method B (NOT USED)'!I666))</f>
        <v>-----</v>
      </c>
      <c r="E288" s="90" t="str">
        <f t="shared" si="48"/>
        <v>-----</v>
      </c>
      <c r="F288" s="94" t="str">
        <f>IF(E288="-----","-----",IF($P$5=1,'Method A'!$G$624,'Method B (NOT USED)'!$G$642)*E288)</f>
        <v>-----</v>
      </c>
      <c r="G288" s="146" t="str">
        <f t="shared" si="49"/>
        <v>-----</v>
      </c>
    </row>
    <row r="289" spans="1:11">
      <c r="A289" s="678">
        <v>10</v>
      </c>
      <c r="B289" s="27" t="s">
        <v>36</v>
      </c>
      <c r="C289" s="345"/>
      <c r="D289" s="325" t="str">
        <f>IF(C261="-----","-----",IF($P$5=1,'Method A'!I649,'Method B (NOT USED)'!I667))</f>
        <v>-----</v>
      </c>
      <c r="E289" s="90" t="str">
        <f t="shared" si="48"/>
        <v>-----</v>
      </c>
      <c r="F289" s="94" t="str">
        <f>IF(E289="-----","-----",IF($P$5=1,'Method A'!$G$624,'Method B (NOT USED)'!$G$642)*E289)</f>
        <v>-----</v>
      </c>
      <c r="G289" s="146" t="str">
        <f t="shared" si="49"/>
        <v>-----</v>
      </c>
    </row>
    <row r="290" spans="1:11" ht="13.5" thickBot="1">
      <c r="A290" s="681"/>
      <c r="B290" s="17" t="s">
        <v>37</v>
      </c>
      <c r="C290" s="346"/>
      <c r="D290" s="327" t="str">
        <f>IF(C262="-----","-----",IF($P$5=1,'Method A'!I650,'Method B (NOT USED)'!I668))</f>
        <v>-----</v>
      </c>
      <c r="E290" s="120" t="str">
        <f t="shared" si="48"/>
        <v>-----</v>
      </c>
      <c r="F290" s="95" t="str">
        <f>IF(E290="-----","-----",IF($P$5=1,'Method A'!$G$624,'Method B (NOT USED)'!$G$642)*E290)</f>
        <v>-----</v>
      </c>
      <c r="G290" s="147" t="str">
        <f t="shared" si="49"/>
        <v>-----</v>
      </c>
    </row>
    <row r="293" spans="1:11">
      <c r="A293" s="9" t="s">
        <v>837</v>
      </c>
    </row>
    <row r="294" spans="1:11" ht="13.5" thickBot="1"/>
    <row r="295" spans="1:11" ht="13.5" thickBot="1">
      <c r="A295" s="10"/>
      <c r="B295" s="10"/>
      <c r="C295" s="690" t="s">
        <v>838</v>
      </c>
      <c r="D295" s="691"/>
      <c r="E295" s="691"/>
      <c r="F295" s="691"/>
      <c r="G295" s="692"/>
      <c r="H295" s="690" t="s">
        <v>568</v>
      </c>
      <c r="I295" s="691"/>
      <c r="J295" s="691"/>
      <c r="K295" s="692"/>
    </row>
    <row r="296" spans="1:11">
      <c r="A296" s="15"/>
      <c r="B296" s="15"/>
      <c r="C296" s="10" t="s">
        <v>839</v>
      </c>
      <c r="D296" s="10" t="s">
        <v>839</v>
      </c>
      <c r="E296" s="10" t="s">
        <v>839</v>
      </c>
      <c r="F296" s="10" t="s">
        <v>839</v>
      </c>
      <c r="G296" s="10" t="s">
        <v>839</v>
      </c>
      <c r="H296" s="10" t="s">
        <v>842</v>
      </c>
      <c r="I296" s="10" t="s">
        <v>842</v>
      </c>
      <c r="J296" s="10" t="s">
        <v>842</v>
      </c>
      <c r="K296" s="10" t="s">
        <v>842</v>
      </c>
    </row>
    <row r="297" spans="1:11">
      <c r="A297" s="15"/>
      <c r="B297" s="15"/>
      <c r="C297" s="15" t="s">
        <v>451</v>
      </c>
      <c r="D297" s="15" t="s">
        <v>20</v>
      </c>
      <c r="E297" s="15" t="s">
        <v>758</v>
      </c>
      <c r="F297" s="15" t="s">
        <v>20</v>
      </c>
      <c r="G297" s="15" t="s">
        <v>758</v>
      </c>
      <c r="H297" s="15" t="s">
        <v>843</v>
      </c>
      <c r="I297" s="15" t="s">
        <v>843</v>
      </c>
      <c r="J297" s="15" t="s">
        <v>843</v>
      </c>
      <c r="K297" s="15" t="s">
        <v>843</v>
      </c>
    </row>
    <row r="298" spans="1:11">
      <c r="A298" s="15" t="s">
        <v>10</v>
      </c>
      <c r="B298" s="15" t="s">
        <v>35</v>
      </c>
      <c r="C298" s="15" t="s">
        <v>148</v>
      </c>
      <c r="D298" s="15" t="s">
        <v>840</v>
      </c>
      <c r="E298" s="15" t="s">
        <v>840</v>
      </c>
      <c r="F298" s="15" t="s">
        <v>841</v>
      </c>
      <c r="G298" s="15" t="s">
        <v>841</v>
      </c>
      <c r="H298" s="15" t="s">
        <v>85</v>
      </c>
      <c r="I298" s="15" t="s">
        <v>16</v>
      </c>
      <c r="J298" s="15" t="s">
        <v>148</v>
      </c>
      <c r="K298" s="15" t="s">
        <v>844</v>
      </c>
    </row>
    <row r="299" spans="1:11" ht="13.5" thickBot="1">
      <c r="A299" s="11" t="s">
        <v>9</v>
      </c>
      <c r="B299" s="11" t="s">
        <v>21</v>
      </c>
      <c r="C299" s="15" t="s">
        <v>161</v>
      </c>
      <c r="D299" s="15" t="s">
        <v>161</v>
      </c>
      <c r="E299" s="15" t="s">
        <v>161</v>
      </c>
      <c r="F299" s="15" t="s">
        <v>161</v>
      </c>
      <c r="G299" s="15" t="s">
        <v>161</v>
      </c>
      <c r="H299" s="15" t="s">
        <v>161</v>
      </c>
      <c r="I299" s="15" t="s">
        <v>161</v>
      </c>
      <c r="J299" s="15" t="s">
        <v>161</v>
      </c>
      <c r="K299" s="15" t="s">
        <v>161</v>
      </c>
    </row>
    <row r="300" spans="1:11">
      <c r="A300" s="693">
        <v>1</v>
      </c>
      <c r="B300" s="16" t="s">
        <v>36</v>
      </c>
      <c r="C300" s="13" t="str">
        <f>G79</f>
        <v>-----</v>
      </c>
      <c r="D300" s="13" t="str">
        <f>I79</f>
        <v>-----</v>
      </c>
      <c r="E300" s="13" t="str">
        <f>K79</f>
        <v>-----</v>
      </c>
      <c r="F300" s="13" t="str">
        <f>D129</f>
        <v>-----</v>
      </c>
      <c r="G300" s="13" t="str">
        <f>F129</f>
        <v>-----</v>
      </c>
      <c r="H300" s="13" t="str">
        <f>IF(D160="-----","-----",IF(AND(D160="OK",G185="OK"),"OK","NG"))</f>
        <v>-----</v>
      </c>
      <c r="I300" s="13" t="str">
        <f>IF(F160="-----","-----",IF(AND(F160="OK",L160="OK"),"OK","NG"))</f>
        <v>-----</v>
      </c>
      <c r="J300" s="13" t="str">
        <f>H160</f>
        <v>-----</v>
      </c>
      <c r="K300" s="13" t="str">
        <f>L185</f>
        <v>-----</v>
      </c>
    </row>
    <row r="301" spans="1:11">
      <c r="A301" s="678"/>
      <c r="B301" s="27" t="s">
        <v>37</v>
      </c>
      <c r="C301" s="14" t="str">
        <f t="shared" ref="C301:C319" si="50">G80</f>
        <v>-----</v>
      </c>
      <c r="D301" s="14" t="str">
        <f t="shared" ref="D301:D319" si="51">I80</f>
        <v>-----</v>
      </c>
      <c r="E301" s="14" t="str">
        <f t="shared" ref="E301:E319" si="52">K80</f>
        <v>-----</v>
      </c>
      <c r="F301" s="14" t="str">
        <f t="shared" ref="F301:F319" si="53">D130</f>
        <v>-----</v>
      </c>
      <c r="G301" s="14" t="str">
        <f t="shared" ref="G301:G319" si="54">F130</f>
        <v>-----</v>
      </c>
      <c r="H301" s="14" t="str">
        <f t="shared" ref="H301:H319" si="55">IF(D161="-----","-----",IF(AND(D161="OK",G186="OK"),"OK","NG"))</f>
        <v>-----</v>
      </c>
      <c r="I301" s="14" t="str">
        <f t="shared" ref="I301:I319" si="56">IF(F161="-----","-----",IF(AND(F161="OK",L161="OK"),"OK","NG"))</f>
        <v>-----</v>
      </c>
      <c r="J301" s="14" t="str">
        <f t="shared" ref="J301:J319" si="57">H161</f>
        <v>-----</v>
      </c>
      <c r="K301" s="14" t="str">
        <f t="shared" ref="K301:K319" si="58">L186</f>
        <v>-----</v>
      </c>
    </row>
    <row r="302" spans="1:11">
      <c r="A302" s="678">
        <v>2</v>
      </c>
      <c r="B302" s="27" t="s">
        <v>36</v>
      </c>
      <c r="C302" s="14" t="str">
        <f t="shared" si="50"/>
        <v>-----</v>
      </c>
      <c r="D302" s="14" t="str">
        <f t="shared" si="51"/>
        <v>-----</v>
      </c>
      <c r="E302" s="14" t="str">
        <f t="shared" si="52"/>
        <v>-----</v>
      </c>
      <c r="F302" s="14" t="str">
        <f t="shared" si="53"/>
        <v>-----</v>
      </c>
      <c r="G302" s="14" t="str">
        <f t="shared" si="54"/>
        <v>-----</v>
      </c>
      <c r="H302" s="14" t="str">
        <f t="shared" si="55"/>
        <v>-----</v>
      </c>
      <c r="I302" s="14" t="str">
        <f t="shared" si="56"/>
        <v>-----</v>
      </c>
      <c r="J302" s="14" t="str">
        <f t="shared" si="57"/>
        <v>-----</v>
      </c>
      <c r="K302" s="14" t="str">
        <f t="shared" si="58"/>
        <v>-----</v>
      </c>
    </row>
    <row r="303" spans="1:11">
      <c r="A303" s="678"/>
      <c r="B303" s="27" t="s">
        <v>37</v>
      </c>
      <c r="C303" s="14" t="str">
        <f t="shared" si="50"/>
        <v>-----</v>
      </c>
      <c r="D303" s="14" t="str">
        <f t="shared" si="51"/>
        <v>-----</v>
      </c>
      <c r="E303" s="14" t="str">
        <f t="shared" si="52"/>
        <v>-----</v>
      </c>
      <c r="F303" s="14" t="str">
        <f t="shared" si="53"/>
        <v>-----</v>
      </c>
      <c r="G303" s="14" t="str">
        <f t="shared" si="54"/>
        <v>-----</v>
      </c>
      <c r="H303" s="14" t="str">
        <f t="shared" si="55"/>
        <v>-----</v>
      </c>
      <c r="I303" s="14" t="str">
        <f t="shared" si="56"/>
        <v>-----</v>
      </c>
      <c r="J303" s="14" t="str">
        <f t="shared" si="57"/>
        <v>-----</v>
      </c>
      <c r="K303" s="14" t="str">
        <f t="shared" si="58"/>
        <v>-----</v>
      </c>
    </row>
    <row r="304" spans="1:11">
      <c r="A304" s="678">
        <v>3</v>
      </c>
      <c r="B304" s="27" t="s">
        <v>36</v>
      </c>
      <c r="C304" s="14" t="str">
        <f t="shared" si="50"/>
        <v>-----</v>
      </c>
      <c r="D304" s="14" t="str">
        <f t="shared" si="51"/>
        <v>-----</v>
      </c>
      <c r="E304" s="14" t="str">
        <f t="shared" si="52"/>
        <v>-----</v>
      </c>
      <c r="F304" s="14" t="str">
        <f t="shared" si="53"/>
        <v>-----</v>
      </c>
      <c r="G304" s="14" t="str">
        <f t="shared" si="54"/>
        <v>-----</v>
      </c>
      <c r="H304" s="14" t="str">
        <f t="shared" si="55"/>
        <v>-----</v>
      </c>
      <c r="I304" s="14" t="str">
        <f t="shared" si="56"/>
        <v>-----</v>
      </c>
      <c r="J304" s="14" t="str">
        <f t="shared" si="57"/>
        <v>-----</v>
      </c>
      <c r="K304" s="14" t="str">
        <f t="shared" si="58"/>
        <v>-----</v>
      </c>
    </row>
    <row r="305" spans="1:11">
      <c r="A305" s="678"/>
      <c r="B305" s="27" t="s">
        <v>37</v>
      </c>
      <c r="C305" s="14" t="str">
        <f t="shared" si="50"/>
        <v>-----</v>
      </c>
      <c r="D305" s="14" t="str">
        <f t="shared" si="51"/>
        <v>-----</v>
      </c>
      <c r="E305" s="14" t="str">
        <f t="shared" si="52"/>
        <v>-----</v>
      </c>
      <c r="F305" s="14" t="str">
        <f t="shared" si="53"/>
        <v>-----</v>
      </c>
      <c r="G305" s="14" t="str">
        <f t="shared" si="54"/>
        <v>-----</v>
      </c>
      <c r="H305" s="14" t="str">
        <f t="shared" si="55"/>
        <v>-----</v>
      </c>
      <c r="I305" s="14" t="str">
        <f t="shared" si="56"/>
        <v>-----</v>
      </c>
      <c r="J305" s="14" t="str">
        <f t="shared" si="57"/>
        <v>-----</v>
      </c>
      <c r="K305" s="14" t="str">
        <f t="shared" si="58"/>
        <v>-----</v>
      </c>
    </row>
    <row r="306" spans="1:11">
      <c r="A306" s="678">
        <v>4</v>
      </c>
      <c r="B306" s="27" t="s">
        <v>36</v>
      </c>
      <c r="C306" s="14" t="str">
        <f t="shared" si="50"/>
        <v>-----</v>
      </c>
      <c r="D306" s="14" t="str">
        <f t="shared" si="51"/>
        <v>-----</v>
      </c>
      <c r="E306" s="14" t="str">
        <f t="shared" si="52"/>
        <v>-----</v>
      </c>
      <c r="F306" s="14" t="str">
        <f t="shared" si="53"/>
        <v>-----</v>
      </c>
      <c r="G306" s="14" t="str">
        <f t="shared" si="54"/>
        <v>-----</v>
      </c>
      <c r="H306" s="14" t="str">
        <f t="shared" si="55"/>
        <v>-----</v>
      </c>
      <c r="I306" s="14" t="str">
        <f t="shared" si="56"/>
        <v>-----</v>
      </c>
      <c r="J306" s="14" t="str">
        <f t="shared" si="57"/>
        <v>-----</v>
      </c>
      <c r="K306" s="14" t="str">
        <f t="shared" si="58"/>
        <v>-----</v>
      </c>
    </row>
    <row r="307" spans="1:11">
      <c r="A307" s="678"/>
      <c r="B307" s="27" t="s">
        <v>37</v>
      </c>
      <c r="C307" s="14" t="str">
        <f t="shared" si="50"/>
        <v>-----</v>
      </c>
      <c r="D307" s="14" t="str">
        <f t="shared" si="51"/>
        <v>-----</v>
      </c>
      <c r="E307" s="14" t="str">
        <f t="shared" si="52"/>
        <v>-----</v>
      </c>
      <c r="F307" s="14" t="str">
        <f t="shared" si="53"/>
        <v>-----</v>
      </c>
      <c r="G307" s="14" t="str">
        <f t="shared" si="54"/>
        <v>-----</v>
      </c>
      <c r="H307" s="14" t="str">
        <f t="shared" si="55"/>
        <v>-----</v>
      </c>
      <c r="I307" s="14" t="str">
        <f t="shared" si="56"/>
        <v>-----</v>
      </c>
      <c r="J307" s="14" t="str">
        <f t="shared" si="57"/>
        <v>-----</v>
      </c>
      <c r="K307" s="14" t="str">
        <f t="shared" si="58"/>
        <v>-----</v>
      </c>
    </row>
    <row r="308" spans="1:11">
      <c r="A308" s="678">
        <v>5</v>
      </c>
      <c r="B308" s="27" t="s">
        <v>36</v>
      </c>
      <c r="C308" s="14" t="str">
        <f t="shared" si="50"/>
        <v>-----</v>
      </c>
      <c r="D308" s="14" t="str">
        <f t="shared" si="51"/>
        <v>-----</v>
      </c>
      <c r="E308" s="14" t="str">
        <f t="shared" si="52"/>
        <v>-----</v>
      </c>
      <c r="F308" s="14" t="str">
        <f t="shared" si="53"/>
        <v>-----</v>
      </c>
      <c r="G308" s="14" t="str">
        <f t="shared" si="54"/>
        <v>-----</v>
      </c>
      <c r="H308" s="14" t="str">
        <f t="shared" si="55"/>
        <v>-----</v>
      </c>
      <c r="I308" s="14" t="str">
        <f t="shared" si="56"/>
        <v>-----</v>
      </c>
      <c r="J308" s="14" t="str">
        <f t="shared" si="57"/>
        <v>-----</v>
      </c>
      <c r="K308" s="14" t="str">
        <f t="shared" si="58"/>
        <v>-----</v>
      </c>
    </row>
    <row r="309" spans="1:11">
      <c r="A309" s="678"/>
      <c r="B309" s="27" t="s">
        <v>37</v>
      </c>
      <c r="C309" s="14" t="str">
        <f t="shared" si="50"/>
        <v>-----</v>
      </c>
      <c r="D309" s="14" t="str">
        <f t="shared" si="51"/>
        <v>-----</v>
      </c>
      <c r="E309" s="14" t="str">
        <f t="shared" si="52"/>
        <v>-----</v>
      </c>
      <c r="F309" s="14" t="str">
        <f t="shared" si="53"/>
        <v>-----</v>
      </c>
      <c r="G309" s="14" t="str">
        <f t="shared" si="54"/>
        <v>-----</v>
      </c>
      <c r="H309" s="14" t="str">
        <f t="shared" si="55"/>
        <v>-----</v>
      </c>
      <c r="I309" s="14" t="str">
        <f t="shared" si="56"/>
        <v>-----</v>
      </c>
      <c r="J309" s="14" t="str">
        <f t="shared" si="57"/>
        <v>-----</v>
      </c>
      <c r="K309" s="14" t="str">
        <f t="shared" si="58"/>
        <v>-----</v>
      </c>
    </row>
    <row r="310" spans="1:11">
      <c r="A310" s="678">
        <v>6</v>
      </c>
      <c r="B310" s="27" t="s">
        <v>36</v>
      </c>
      <c r="C310" s="14" t="str">
        <f t="shared" si="50"/>
        <v>-----</v>
      </c>
      <c r="D310" s="14" t="str">
        <f t="shared" si="51"/>
        <v>-----</v>
      </c>
      <c r="E310" s="14" t="str">
        <f t="shared" si="52"/>
        <v>-----</v>
      </c>
      <c r="F310" s="14" t="str">
        <f t="shared" si="53"/>
        <v>-----</v>
      </c>
      <c r="G310" s="14" t="str">
        <f t="shared" si="54"/>
        <v>-----</v>
      </c>
      <c r="H310" s="14" t="str">
        <f t="shared" si="55"/>
        <v>-----</v>
      </c>
      <c r="I310" s="14" t="str">
        <f t="shared" si="56"/>
        <v>-----</v>
      </c>
      <c r="J310" s="14" t="str">
        <f t="shared" si="57"/>
        <v>-----</v>
      </c>
      <c r="K310" s="14" t="str">
        <f t="shared" si="58"/>
        <v>-----</v>
      </c>
    </row>
    <row r="311" spans="1:11">
      <c r="A311" s="678"/>
      <c r="B311" s="27" t="s">
        <v>37</v>
      </c>
      <c r="C311" s="14" t="str">
        <f t="shared" si="50"/>
        <v>-----</v>
      </c>
      <c r="D311" s="14" t="str">
        <f t="shared" si="51"/>
        <v>-----</v>
      </c>
      <c r="E311" s="14" t="str">
        <f t="shared" si="52"/>
        <v>-----</v>
      </c>
      <c r="F311" s="14" t="str">
        <f t="shared" si="53"/>
        <v>-----</v>
      </c>
      <c r="G311" s="14" t="str">
        <f t="shared" si="54"/>
        <v>-----</v>
      </c>
      <c r="H311" s="14" t="str">
        <f t="shared" si="55"/>
        <v>-----</v>
      </c>
      <c r="I311" s="14" t="str">
        <f t="shared" si="56"/>
        <v>-----</v>
      </c>
      <c r="J311" s="14" t="str">
        <f t="shared" si="57"/>
        <v>-----</v>
      </c>
      <c r="K311" s="14" t="str">
        <f t="shared" si="58"/>
        <v>-----</v>
      </c>
    </row>
    <row r="312" spans="1:11">
      <c r="A312" s="678">
        <v>7</v>
      </c>
      <c r="B312" s="27" t="s">
        <v>36</v>
      </c>
      <c r="C312" s="14" t="str">
        <f t="shared" si="50"/>
        <v>-----</v>
      </c>
      <c r="D312" s="14" t="str">
        <f t="shared" si="51"/>
        <v>-----</v>
      </c>
      <c r="E312" s="14" t="str">
        <f t="shared" si="52"/>
        <v>-----</v>
      </c>
      <c r="F312" s="14" t="str">
        <f t="shared" si="53"/>
        <v>-----</v>
      </c>
      <c r="G312" s="14" t="str">
        <f t="shared" si="54"/>
        <v>-----</v>
      </c>
      <c r="H312" s="14" t="str">
        <f t="shared" si="55"/>
        <v>-----</v>
      </c>
      <c r="I312" s="14" t="str">
        <f t="shared" si="56"/>
        <v>-----</v>
      </c>
      <c r="J312" s="14" t="str">
        <f t="shared" si="57"/>
        <v>-----</v>
      </c>
      <c r="K312" s="14" t="str">
        <f t="shared" si="58"/>
        <v>-----</v>
      </c>
    </row>
    <row r="313" spans="1:11">
      <c r="A313" s="678"/>
      <c r="B313" s="27" t="s">
        <v>37</v>
      </c>
      <c r="C313" s="14" t="str">
        <f t="shared" si="50"/>
        <v>-----</v>
      </c>
      <c r="D313" s="14" t="str">
        <f t="shared" si="51"/>
        <v>-----</v>
      </c>
      <c r="E313" s="14" t="str">
        <f t="shared" si="52"/>
        <v>-----</v>
      </c>
      <c r="F313" s="14" t="str">
        <f t="shared" si="53"/>
        <v>-----</v>
      </c>
      <c r="G313" s="14" t="str">
        <f t="shared" si="54"/>
        <v>-----</v>
      </c>
      <c r="H313" s="14" t="str">
        <f t="shared" si="55"/>
        <v>-----</v>
      </c>
      <c r="I313" s="14" t="str">
        <f t="shared" si="56"/>
        <v>-----</v>
      </c>
      <c r="J313" s="14" t="str">
        <f t="shared" si="57"/>
        <v>-----</v>
      </c>
      <c r="K313" s="14" t="str">
        <f t="shared" si="58"/>
        <v>-----</v>
      </c>
    </row>
    <row r="314" spans="1:11">
      <c r="A314" s="678">
        <v>8</v>
      </c>
      <c r="B314" s="27" t="s">
        <v>36</v>
      </c>
      <c r="C314" s="14" t="str">
        <f t="shared" si="50"/>
        <v>-----</v>
      </c>
      <c r="D314" s="14" t="str">
        <f t="shared" si="51"/>
        <v>-----</v>
      </c>
      <c r="E314" s="14" t="str">
        <f t="shared" si="52"/>
        <v>-----</v>
      </c>
      <c r="F314" s="14" t="str">
        <f t="shared" si="53"/>
        <v>-----</v>
      </c>
      <c r="G314" s="14" t="str">
        <f t="shared" si="54"/>
        <v>-----</v>
      </c>
      <c r="H314" s="14" t="str">
        <f t="shared" si="55"/>
        <v>-----</v>
      </c>
      <c r="I314" s="14" t="str">
        <f t="shared" si="56"/>
        <v>-----</v>
      </c>
      <c r="J314" s="14" t="str">
        <f t="shared" si="57"/>
        <v>-----</v>
      </c>
      <c r="K314" s="14" t="str">
        <f t="shared" si="58"/>
        <v>-----</v>
      </c>
    </row>
    <row r="315" spans="1:11">
      <c r="A315" s="678"/>
      <c r="B315" s="27" t="s">
        <v>37</v>
      </c>
      <c r="C315" s="14" t="str">
        <f t="shared" si="50"/>
        <v>-----</v>
      </c>
      <c r="D315" s="14" t="str">
        <f t="shared" si="51"/>
        <v>-----</v>
      </c>
      <c r="E315" s="14" t="str">
        <f t="shared" si="52"/>
        <v>-----</v>
      </c>
      <c r="F315" s="14" t="str">
        <f t="shared" si="53"/>
        <v>-----</v>
      </c>
      <c r="G315" s="14" t="str">
        <f t="shared" si="54"/>
        <v>-----</v>
      </c>
      <c r="H315" s="14" t="str">
        <f t="shared" si="55"/>
        <v>-----</v>
      </c>
      <c r="I315" s="14" t="str">
        <f t="shared" si="56"/>
        <v>-----</v>
      </c>
      <c r="J315" s="14" t="str">
        <f t="shared" si="57"/>
        <v>-----</v>
      </c>
      <c r="K315" s="14" t="str">
        <f t="shared" si="58"/>
        <v>-----</v>
      </c>
    </row>
    <row r="316" spans="1:11">
      <c r="A316" s="678">
        <v>9</v>
      </c>
      <c r="B316" s="27" t="s">
        <v>36</v>
      </c>
      <c r="C316" s="14" t="str">
        <f t="shared" si="50"/>
        <v>-----</v>
      </c>
      <c r="D316" s="14" t="str">
        <f t="shared" si="51"/>
        <v>-----</v>
      </c>
      <c r="E316" s="14" t="str">
        <f t="shared" si="52"/>
        <v>-----</v>
      </c>
      <c r="F316" s="14" t="str">
        <f t="shared" si="53"/>
        <v>-----</v>
      </c>
      <c r="G316" s="14" t="str">
        <f t="shared" si="54"/>
        <v>-----</v>
      </c>
      <c r="H316" s="14" t="str">
        <f t="shared" si="55"/>
        <v>-----</v>
      </c>
      <c r="I316" s="14" t="str">
        <f t="shared" si="56"/>
        <v>-----</v>
      </c>
      <c r="J316" s="14" t="str">
        <f t="shared" si="57"/>
        <v>-----</v>
      </c>
      <c r="K316" s="14" t="str">
        <f t="shared" si="58"/>
        <v>-----</v>
      </c>
    </row>
    <row r="317" spans="1:11">
      <c r="A317" s="678"/>
      <c r="B317" s="27" t="s">
        <v>37</v>
      </c>
      <c r="C317" s="14" t="str">
        <f t="shared" si="50"/>
        <v>-----</v>
      </c>
      <c r="D317" s="14" t="str">
        <f t="shared" si="51"/>
        <v>-----</v>
      </c>
      <c r="E317" s="14" t="str">
        <f t="shared" si="52"/>
        <v>-----</v>
      </c>
      <c r="F317" s="14" t="str">
        <f t="shared" si="53"/>
        <v>-----</v>
      </c>
      <c r="G317" s="14" t="str">
        <f t="shared" si="54"/>
        <v>-----</v>
      </c>
      <c r="H317" s="14" t="str">
        <f t="shared" si="55"/>
        <v>-----</v>
      </c>
      <c r="I317" s="14" t="str">
        <f t="shared" si="56"/>
        <v>-----</v>
      </c>
      <c r="J317" s="14" t="str">
        <f t="shared" si="57"/>
        <v>-----</v>
      </c>
      <c r="K317" s="14" t="str">
        <f t="shared" si="58"/>
        <v>-----</v>
      </c>
    </row>
    <row r="318" spans="1:11">
      <c r="A318" s="678">
        <v>10</v>
      </c>
      <c r="B318" s="27" t="s">
        <v>36</v>
      </c>
      <c r="C318" s="14" t="str">
        <f t="shared" si="50"/>
        <v>-----</v>
      </c>
      <c r="D318" s="14" t="str">
        <f t="shared" si="51"/>
        <v>-----</v>
      </c>
      <c r="E318" s="14" t="str">
        <f t="shared" si="52"/>
        <v>-----</v>
      </c>
      <c r="F318" s="14" t="str">
        <f t="shared" si="53"/>
        <v>-----</v>
      </c>
      <c r="G318" s="14" t="str">
        <f t="shared" si="54"/>
        <v>-----</v>
      </c>
      <c r="H318" s="14" t="str">
        <f t="shared" si="55"/>
        <v>-----</v>
      </c>
      <c r="I318" s="14" t="str">
        <f t="shared" si="56"/>
        <v>-----</v>
      </c>
      <c r="J318" s="14" t="str">
        <f t="shared" si="57"/>
        <v>-----</v>
      </c>
      <c r="K318" s="14" t="str">
        <f t="shared" si="58"/>
        <v>-----</v>
      </c>
    </row>
    <row r="319" spans="1:11" ht="13.5" thickBot="1">
      <c r="A319" s="681"/>
      <c r="B319" s="17" t="s">
        <v>37</v>
      </c>
      <c r="C319" s="18" t="str">
        <f t="shared" si="50"/>
        <v>-----</v>
      </c>
      <c r="D319" s="18" t="str">
        <f t="shared" si="51"/>
        <v>-----</v>
      </c>
      <c r="E319" s="18" t="str">
        <f t="shared" si="52"/>
        <v>-----</v>
      </c>
      <c r="F319" s="18" t="str">
        <f t="shared" si="53"/>
        <v>-----</v>
      </c>
      <c r="G319" s="18" t="str">
        <f t="shared" si="54"/>
        <v>-----</v>
      </c>
      <c r="H319" s="18" t="str">
        <f t="shared" si="55"/>
        <v>-----</v>
      </c>
      <c r="I319" s="18" t="str">
        <f t="shared" si="56"/>
        <v>-----</v>
      </c>
      <c r="J319" s="18" t="str">
        <f t="shared" si="57"/>
        <v>-----</v>
      </c>
      <c r="K319" s="18" t="str">
        <f t="shared" si="58"/>
        <v>-----</v>
      </c>
    </row>
    <row r="320" spans="1:11" ht="13.5" thickBot="1"/>
    <row r="321" spans="1:7" ht="12.75" customHeight="1" thickBot="1">
      <c r="A321" s="10"/>
      <c r="B321" s="10"/>
      <c r="C321" s="690" t="s">
        <v>845</v>
      </c>
      <c r="D321" s="691"/>
      <c r="E321" s="728" t="s">
        <v>777</v>
      </c>
      <c r="F321" s="730"/>
      <c r="G321" s="231"/>
    </row>
    <row r="322" spans="1:7" ht="13.5" thickBot="1">
      <c r="A322" s="15"/>
      <c r="B322" s="15"/>
      <c r="C322" s="10" t="s">
        <v>404</v>
      </c>
      <c r="D322" s="92" t="s">
        <v>404</v>
      </c>
      <c r="E322" s="686" t="s">
        <v>857</v>
      </c>
      <c r="F322" s="687"/>
      <c r="G322" s="5"/>
    </row>
    <row r="323" spans="1:7">
      <c r="A323" s="15"/>
      <c r="B323" s="15"/>
      <c r="C323" s="15" t="s">
        <v>451</v>
      </c>
      <c r="D323" s="15" t="s">
        <v>451</v>
      </c>
      <c r="E323" s="10" t="s">
        <v>786</v>
      </c>
      <c r="F323" s="10" t="s">
        <v>787</v>
      </c>
      <c r="G323" s="5"/>
    </row>
    <row r="324" spans="1:7" ht="14.25">
      <c r="A324" s="15" t="s">
        <v>10</v>
      </c>
      <c r="B324" s="15" t="s">
        <v>35</v>
      </c>
      <c r="C324" s="15" t="s">
        <v>148</v>
      </c>
      <c r="D324" s="15" t="s">
        <v>496</v>
      </c>
      <c r="E324" s="28" t="s">
        <v>783</v>
      </c>
      <c r="F324" s="28" t="s">
        <v>784</v>
      </c>
      <c r="G324" s="5"/>
    </row>
    <row r="325" spans="1:7" ht="13.5" thickBot="1">
      <c r="A325" s="11" t="s">
        <v>9</v>
      </c>
      <c r="B325" s="11" t="s">
        <v>21</v>
      </c>
      <c r="C325" s="11" t="s">
        <v>161</v>
      </c>
      <c r="D325" s="11" t="s">
        <v>161</v>
      </c>
      <c r="E325" s="533">
        <f t="shared" ref="E325:E345" si="59">J128</f>
        <v>15</v>
      </c>
      <c r="F325" s="533">
        <f t="shared" ref="F325:F345" si="60">K128</f>
        <v>95</v>
      </c>
      <c r="G325" s="5"/>
    </row>
    <row r="326" spans="1:7">
      <c r="A326" s="693">
        <v>1</v>
      </c>
      <c r="B326" s="13" t="s">
        <v>36</v>
      </c>
      <c r="C326" s="13" t="str">
        <f>J243</f>
        <v>-----</v>
      </c>
      <c r="D326" s="16" t="str">
        <f>G271</f>
        <v>-----</v>
      </c>
      <c r="E326" s="534" t="str">
        <f t="shared" si="59"/>
        <v>-----</v>
      </c>
      <c r="F326" s="535" t="str">
        <f t="shared" si="60"/>
        <v>-----</v>
      </c>
    </row>
    <row r="327" spans="1:7">
      <c r="A327" s="678"/>
      <c r="B327" s="14" t="s">
        <v>37</v>
      </c>
      <c r="C327" s="14" t="str">
        <f t="shared" ref="C327:C345" si="61">J244</f>
        <v>-----</v>
      </c>
      <c r="D327" s="27" t="str">
        <f t="shared" ref="D327:D345" si="62">G272</f>
        <v>-----</v>
      </c>
      <c r="E327" s="536" t="str">
        <f t="shared" si="59"/>
        <v>-----</v>
      </c>
      <c r="F327" s="537" t="str">
        <f t="shared" si="60"/>
        <v>-----</v>
      </c>
    </row>
    <row r="328" spans="1:7">
      <c r="A328" s="678">
        <v>2</v>
      </c>
      <c r="B328" s="14" t="s">
        <v>36</v>
      </c>
      <c r="C328" s="14" t="str">
        <f t="shared" si="61"/>
        <v>-----</v>
      </c>
      <c r="D328" s="27" t="str">
        <f t="shared" si="62"/>
        <v>-----</v>
      </c>
      <c r="E328" s="536" t="str">
        <f t="shared" si="59"/>
        <v>-----</v>
      </c>
      <c r="F328" s="537" t="str">
        <f t="shared" si="60"/>
        <v>-----</v>
      </c>
    </row>
    <row r="329" spans="1:7">
      <c r="A329" s="678"/>
      <c r="B329" s="14" t="s">
        <v>37</v>
      </c>
      <c r="C329" s="14" t="str">
        <f t="shared" si="61"/>
        <v>-----</v>
      </c>
      <c r="D329" s="27" t="str">
        <f t="shared" si="62"/>
        <v>-----</v>
      </c>
      <c r="E329" s="536" t="str">
        <f t="shared" si="59"/>
        <v>-----</v>
      </c>
      <c r="F329" s="537" t="str">
        <f t="shared" si="60"/>
        <v>-----</v>
      </c>
    </row>
    <row r="330" spans="1:7">
      <c r="A330" s="678">
        <v>3</v>
      </c>
      <c r="B330" s="14" t="s">
        <v>36</v>
      </c>
      <c r="C330" s="14" t="str">
        <f t="shared" si="61"/>
        <v>-----</v>
      </c>
      <c r="D330" s="27" t="str">
        <f t="shared" si="62"/>
        <v>-----</v>
      </c>
      <c r="E330" s="536" t="str">
        <f t="shared" si="59"/>
        <v>-----</v>
      </c>
      <c r="F330" s="537" t="str">
        <f t="shared" si="60"/>
        <v>-----</v>
      </c>
    </row>
    <row r="331" spans="1:7">
      <c r="A331" s="678"/>
      <c r="B331" s="14" t="s">
        <v>37</v>
      </c>
      <c r="C331" s="14" t="str">
        <f t="shared" si="61"/>
        <v>-----</v>
      </c>
      <c r="D331" s="27" t="str">
        <f t="shared" si="62"/>
        <v>-----</v>
      </c>
      <c r="E331" s="536" t="str">
        <f t="shared" si="59"/>
        <v>-----</v>
      </c>
      <c r="F331" s="537" t="str">
        <f t="shared" si="60"/>
        <v>-----</v>
      </c>
    </row>
    <row r="332" spans="1:7">
      <c r="A332" s="678">
        <v>4</v>
      </c>
      <c r="B332" s="14" t="s">
        <v>36</v>
      </c>
      <c r="C332" s="14" t="str">
        <f t="shared" si="61"/>
        <v>-----</v>
      </c>
      <c r="D332" s="27" t="str">
        <f t="shared" si="62"/>
        <v>-----</v>
      </c>
      <c r="E332" s="536" t="str">
        <f t="shared" si="59"/>
        <v>-----</v>
      </c>
      <c r="F332" s="537" t="str">
        <f t="shared" si="60"/>
        <v>-----</v>
      </c>
    </row>
    <row r="333" spans="1:7">
      <c r="A333" s="678"/>
      <c r="B333" s="14" t="s">
        <v>37</v>
      </c>
      <c r="C333" s="14" t="str">
        <f t="shared" si="61"/>
        <v>-----</v>
      </c>
      <c r="D333" s="27" t="str">
        <f t="shared" si="62"/>
        <v>-----</v>
      </c>
      <c r="E333" s="536" t="str">
        <f t="shared" si="59"/>
        <v>-----</v>
      </c>
      <c r="F333" s="537" t="str">
        <f t="shared" si="60"/>
        <v>-----</v>
      </c>
    </row>
    <row r="334" spans="1:7">
      <c r="A334" s="678">
        <v>5</v>
      </c>
      <c r="B334" s="14" t="s">
        <v>36</v>
      </c>
      <c r="C334" s="14" t="str">
        <f t="shared" si="61"/>
        <v>-----</v>
      </c>
      <c r="D334" s="27" t="str">
        <f t="shared" si="62"/>
        <v>-----</v>
      </c>
      <c r="E334" s="536" t="str">
        <f t="shared" si="59"/>
        <v>-----</v>
      </c>
      <c r="F334" s="537" t="str">
        <f t="shared" si="60"/>
        <v>-----</v>
      </c>
    </row>
    <row r="335" spans="1:7">
      <c r="A335" s="678"/>
      <c r="B335" s="14" t="s">
        <v>37</v>
      </c>
      <c r="C335" s="14" t="str">
        <f t="shared" si="61"/>
        <v>-----</v>
      </c>
      <c r="D335" s="27" t="str">
        <f t="shared" si="62"/>
        <v>-----</v>
      </c>
      <c r="E335" s="536" t="str">
        <f t="shared" si="59"/>
        <v>-----</v>
      </c>
      <c r="F335" s="537" t="str">
        <f t="shared" si="60"/>
        <v>-----</v>
      </c>
    </row>
    <row r="336" spans="1:7">
      <c r="A336" s="678">
        <v>6</v>
      </c>
      <c r="B336" s="14" t="s">
        <v>36</v>
      </c>
      <c r="C336" s="14" t="str">
        <f t="shared" si="61"/>
        <v>-----</v>
      </c>
      <c r="D336" s="27" t="str">
        <f t="shared" si="62"/>
        <v>-----</v>
      </c>
      <c r="E336" s="536" t="str">
        <f t="shared" si="59"/>
        <v>-----</v>
      </c>
      <c r="F336" s="537" t="str">
        <f t="shared" si="60"/>
        <v>-----</v>
      </c>
    </row>
    <row r="337" spans="1:12">
      <c r="A337" s="678"/>
      <c r="B337" s="14" t="s">
        <v>37</v>
      </c>
      <c r="C337" s="14" t="str">
        <f t="shared" si="61"/>
        <v>-----</v>
      </c>
      <c r="D337" s="27" t="str">
        <f t="shared" si="62"/>
        <v>-----</v>
      </c>
      <c r="E337" s="536" t="str">
        <f t="shared" si="59"/>
        <v>-----</v>
      </c>
      <c r="F337" s="537" t="str">
        <f t="shared" si="60"/>
        <v>-----</v>
      </c>
    </row>
    <row r="338" spans="1:12">
      <c r="A338" s="678">
        <v>7</v>
      </c>
      <c r="B338" s="14" t="s">
        <v>36</v>
      </c>
      <c r="C338" s="14" t="str">
        <f t="shared" si="61"/>
        <v>-----</v>
      </c>
      <c r="D338" s="27" t="str">
        <f t="shared" si="62"/>
        <v>-----</v>
      </c>
      <c r="E338" s="536" t="str">
        <f t="shared" si="59"/>
        <v>-----</v>
      </c>
      <c r="F338" s="537" t="str">
        <f t="shared" si="60"/>
        <v>-----</v>
      </c>
    </row>
    <row r="339" spans="1:12">
      <c r="A339" s="678"/>
      <c r="B339" s="14" t="s">
        <v>37</v>
      </c>
      <c r="C339" s="14" t="str">
        <f t="shared" si="61"/>
        <v>-----</v>
      </c>
      <c r="D339" s="27" t="str">
        <f t="shared" si="62"/>
        <v>-----</v>
      </c>
      <c r="E339" s="536" t="str">
        <f t="shared" si="59"/>
        <v>-----</v>
      </c>
      <c r="F339" s="537" t="str">
        <f t="shared" si="60"/>
        <v>-----</v>
      </c>
    </row>
    <row r="340" spans="1:12">
      <c r="A340" s="678">
        <v>8</v>
      </c>
      <c r="B340" s="14" t="s">
        <v>36</v>
      </c>
      <c r="C340" s="14" t="str">
        <f t="shared" si="61"/>
        <v>-----</v>
      </c>
      <c r="D340" s="27" t="str">
        <f t="shared" si="62"/>
        <v>-----</v>
      </c>
      <c r="E340" s="536" t="str">
        <f t="shared" si="59"/>
        <v>-----</v>
      </c>
      <c r="F340" s="537" t="str">
        <f t="shared" si="60"/>
        <v>-----</v>
      </c>
    </row>
    <row r="341" spans="1:12">
      <c r="A341" s="678"/>
      <c r="B341" s="14" t="s">
        <v>37</v>
      </c>
      <c r="C341" s="14" t="str">
        <f t="shared" si="61"/>
        <v>-----</v>
      </c>
      <c r="D341" s="27" t="str">
        <f t="shared" si="62"/>
        <v>-----</v>
      </c>
      <c r="E341" s="536" t="str">
        <f t="shared" si="59"/>
        <v>-----</v>
      </c>
      <c r="F341" s="537" t="str">
        <f t="shared" si="60"/>
        <v>-----</v>
      </c>
    </row>
    <row r="342" spans="1:12">
      <c r="A342" s="678">
        <v>9</v>
      </c>
      <c r="B342" s="14" t="s">
        <v>36</v>
      </c>
      <c r="C342" s="14" t="str">
        <f t="shared" si="61"/>
        <v>-----</v>
      </c>
      <c r="D342" s="27" t="str">
        <f t="shared" si="62"/>
        <v>-----</v>
      </c>
      <c r="E342" s="536" t="str">
        <f t="shared" si="59"/>
        <v>-----</v>
      </c>
      <c r="F342" s="537" t="str">
        <f t="shared" si="60"/>
        <v>-----</v>
      </c>
    </row>
    <row r="343" spans="1:12">
      <c r="A343" s="678"/>
      <c r="B343" s="14" t="s">
        <v>37</v>
      </c>
      <c r="C343" s="14" t="str">
        <f t="shared" si="61"/>
        <v>-----</v>
      </c>
      <c r="D343" s="27" t="str">
        <f t="shared" si="62"/>
        <v>-----</v>
      </c>
      <c r="E343" s="536" t="str">
        <f t="shared" si="59"/>
        <v>-----</v>
      </c>
      <c r="F343" s="537" t="str">
        <f t="shared" si="60"/>
        <v>-----</v>
      </c>
    </row>
    <row r="344" spans="1:12">
      <c r="A344" s="678">
        <v>10</v>
      </c>
      <c r="B344" s="14" t="s">
        <v>36</v>
      </c>
      <c r="C344" s="14" t="str">
        <f t="shared" si="61"/>
        <v>-----</v>
      </c>
      <c r="D344" s="27" t="str">
        <f t="shared" si="62"/>
        <v>-----</v>
      </c>
      <c r="E344" s="536" t="str">
        <f t="shared" si="59"/>
        <v>-----</v>
      </c>
      <c r="F344" s="537" t="str">
        <f t="shared" si="60"/>
        <v>-----</v>
      </c>
    </row>
    <row r="345" spans="1:12" ht="13.5" thickBot="1">
      <c r="A345" s="681"/>
      <c r="B345" s="18" t="s">
        <v>37</v>
      </c>
      <c r="C345" s="18" t="str">
        <f t="shared" si="61"/>
        <v>-----</v>
      </c>
      <c r="D345" s="17" t="str">
        <f t="shared" si="62"/>
        <v>-----</v>
      </c>
      <c r="E345" s="538" t="str">
        <f t="shared" si="59"/>
        <v>-----</v>
      </c>
      <c r="F345" s="539" t="str">
        <f t="shared" si="60"/>
        <v>-----</v>
      </c>
    </row>
    <row r="348" spans="1:12">
      <c r="A348" s="9" t="s">
        <v>846</v>
      </c>
    </row>
    <row r="349" spans="1:12" ht="13.5" thickBot="1"/>
    <row r="350" spans="1:12">
      <c r="A350" s="10"/>
      <c r="B350" s="92"/>
      <c r="C350" s="55"/>
      <c r="D350" s="55"/>
      <c r="E350" s="55"/>
      <c r="F350" s="55"/>
      <c r="G350" s="55"/>
      <c r="H350" s="55"/>
      <c r="I350" s="53"/>
      <c r="J350" s="56"/>
      <c r="K350" s="57"/>
      <c r="L350" s="58"/>
    </row>
    <row r="351" spans="1:12" ht="13.5" thickBot="1">
      <c r="A351" s="15"/>
      <c r="B351" s="686" t="s">
        <v>618</v>
      </c>
      <c r="C351" s="741"/>
      <c r="D351" s="741"/>
      <c r="E351" s="741"/>
      <c r="F351" s="741"/>
      <c r="G351" s="741"/>
      <c r="H351" s="741"/>
      <c r="I351" s="687"/>
      <c r="J351" s="686" t="s">
        <v>847</v>
      </c>
      <c r="K351" s="741"/>
      <c r="L351" s="687"/>
    </row>
    <row r="352" spans="1:12" ht="14.25">
      <c r="A352" s="367" t="s">
        <v>10</v>
      </c>
      <c r="B352" s="10" t="s">
        <v>615</v>
      </c>
      <c r="C352" s="10" t="s">
        <v>616</v>
      </c>
      <c r="D352" s="10" t="s">
        <v>617</v>
      </c>
      <c r="E352" s="10" t="s">
        <v>619</v>
      </c>
      <c r="F352" s="10" t="s">
        <v>620</v>
      </c>
      <c r="G352" s="10" t="s">
        <v>621</v>
      </c>
      <c r="H352" s="10" t="s">
        <v>622</v>
      </c>
      <c r="I352" s="10" t="s">
        <v>623</v>
      </c>
      <c r="J352" s="10" t="s">
        <v>848</v>
      </c>
      <c r="K352" s="10" t="s">
        <v>849</v>
      </c>
      <c r="L352" s="10" t="s">
        <v>850</v>
      </c>
    </row>
    <row r="353" spans="1:20" ht="13.5" thickBot="1">
      <c r="A353" s="11" t="s">
        <v>9</v>
      </c>
      <c r="B353" s="15" t="s">
        <v>86</v>
      </c>
      <c r="C353" s="15" t="s">
        <v>86</v>
      </c>
      <c r="D353" s="15" t="s">
        <v>86</v>
      </c>
      <c r="E353" s="15" t="s">
        <v>86</v>
      </c>
      <c r="F353" s="15" t="s">
        <v>86</v>
      </c>
      <c r="G353" s="15" t="s">
        <v>86</v>
      </c>
      <c r="H353" s="15" t="s">
        <v>86</v>
      </c>
      <c r="I353" s="15" t="s">
        <v>86</v>
      </c>
      <c r="J353" s="15" t="s">
        <v>86</v>
      </c>
      <c r="K353" s="15" t="s">
        <v>86</v>
      </c>
      <c r="L353" s="15" t="s">
        <v>86</v>
      </c>
    </row>
    <row r="354" spans="1:20">
      <c r="A354" s="16">
        <v>1</v>
      </c>
      <c r="B354" s="323" t="str">
        <f>IF(C216="-----","-----",MAX(C216,C217))</f>
        <v>-----</v>
      </c>
      <c r="C354" s="288" t="str">
        <f>IF(D216="-----","-----",MAX(D216,D217))</f>
        <v>-----</v>
      </c>
      <c r="D354" s="112">
        <f>IF(E216=0,"-----",MAX(E216,E217))</f>
        <v>1.875</v>
      </c>
      <c r="E354" s="112" t="str">
        <f>IF(G216="-----","-----",MAX(G216,G217))</f>
        <v>-----</v>
      </c>
      <c r="F354" s="112" t="str">
        <f>IF(H216="-----","-----",MAX(H216,H217))</f>
        <v>-----</v>
      </c>
      <c r="G354" s="112" t="str">
        <f>IF(J216="-----","-----",MAX(J216,J217))</f>
        <v>-----</v>
      </c>
      <c r="H354" s="112" t="str">
        <f>IF(K216="-----","-----",MAX(K216,K217))</f>
        <v>-----</v>
      </c>
      <c r="I354" s="84">
        <f>IF(C271=0,"-----",MAX(C271,C272))</f>
        <v>0.3125</v>
      </c>
      <c r="J354" s="323" t="str">
        <f>IF(C40="-----","-----",MAX(C40,C41))</f>
        <v>-----</v>
      </c>
      <c r="K354" s="288" t="str">
        <f>IF(D40="-----","-----",MAX(D40,D41))</f>
        <v>-----</v>
      </c>
      <c r="L354" s="224" t="str">
        <f>IF(K40="-----","-----",MAX(K40,K41))</f>
        <v>-----</v>
      </c>
      <c r="M354" s="238"/>
      <c r="N354" s="238"/>
      <c r="O354" s="238"/>
      <c r="P354" s="238"/>
      <c r="Q354" s="238"/>
      <c r="S354" s="238"/>
      <c r="T354" s="238"/>
    </row>
    <row r="355" spans="1:20">
      <c r="A355" s="27">
        <v>2</v>
      </c>
      <c r="B355" s="325" t="str">
        <f>IF(C218="-----","-----",MAX(C218,C219))</f>
        <v>-----</v>
      </c>
      <c r="C355" s="285" t="str">
        <f>IF(D218="-----","-----",MAX(D218,D219))</f>
        <v>-----</v>
      </c>
      <c r="D355" s="90" t="str">
        <f>IF(E218=0,"-----",MAX(E218,E219))</f>
        <v>-----</v>
      </c>
      <c r="E355" s="90" t="str">
        <f>IF(G218="-----","-----",MAX(G218,G219))</f>
        <v>-----</v>
      </c>
      <c r="F355" s="90" t="str">
        <f>IF(H218="-----","-----",MAX(H218,H219))</f>
        <v>-----</v>
      </c>
      <c r="G355" s="90" t="str">
        <f>IF(J218="-----","-----",MAX(J218,J219))</f>
        <v>-----</v>
      </c>
      <c r="H355" s="90" t="str">
        <f>IF(K218="-----","-----",MAX(K218,K219))</f>
        <v>-----</v>
      </c>
      <c r="I355" s="85" t="str">
        <f>IF(C273=0,"-----",MAX(C273,C274))</f>
        <v>-----</v>
      </c>
      <c r="J355" s="325" t="str">
        <f>IF(C42="-----","-----",MAX(C42,C43))</f>
        <v>-----</v>
      </c>
      <c r="K355" s="285" t="str">
        <f>IF(D42="-----","-----",MAX(D42,D43))</f>
        <v>-----</v>
      </c>
      <c r="L355" s="225" t="str">
        <f>IF(K42="-----","-----",MAX(K42,K43))</f>
        <v>-----</v>
      </c>
      <c r="M355" s="238"/>
      <c r="N355" s="238"/>
      <c r="O355" s="238"/>
      <c r="P355" s="238"/>
      <c r="Q355" s="238"/>
      <c r="S355" s="238"/>
      <c r="T355" s="238"/>
    </row>
    <row r="356" spans="1:20">
      <c r="A356" s="27">
        <v>3</v>
      </c>
      <c r="B356" s="325" t="str">
        <f>IF(C220="-----","-----",MAX(C220,C221))</f>
        <v>-----</v>
      </c>
      <c r="C356" s="285" t="str">
        <f>IF(D220="-----","-----",MAX(D220,D221))</f>
        <v>-----</v>
      </c>
      <c r="D356" s="90" t="str">
        <f>IF(E220=0,"-----",MAX(E220,E221))</f>
        <v>-----</v>
      </c>
      <c r="E356" s="90" t="str">
        <f>IF(G220="-----","-----",MAX(G220,G221))</f>
        <v>-----</v>
      </c>
      <c r="F356" s="90" t="str">
        <f>IF(H220="-----","-----",MAX(H220,H221))</f>
        <v>-----</v>
      </c>
      <c r="G356" s="90" t="str">
        <f>IF(J220="-----","-----",MAX(J220,J221))</f>
        <v>-----</v>
      </c>
      <c r="H356" s="90" t="str">
        <f>IF(K220="-----","-----",MAX(K220,K221))</f>
        <v>-----</v>
      </c>
      <c r="I356" s="85" t="str">
        <f>IF(C275=0,"-----",MAX(C275,C276))</f>
        <v>-----</v>
      </c>
      <c r="J356" s="325" t="str">
        <f>IF(C44="-----","-----",MAX(C44,C45))</f>
        <v>-----</v>
      </c>
      <c r="K356" s="285" t="str">
        <f>IF(D44="-----","-----",MAX(D44,D45))</f>
        <v>-----</v>
      </c>
      <c r="L356" s="225" t="str">
        <f>IF(K44="-----","-----",MAX(K44,K45))</f>
        <v>-----</v>
      </c>
      <c r="M356" s="238"/>
      <c r="N356" s="238"/>
      <c r="O356" s="238"/>
      <c r="P356" s="238"/>
      <c r="Q356" s="238"/>
      <c r="S356" s="238"/>
      <c r="T356" s="238"/>
    </row>
    <row r="357" spans="1:20">
      <c r="A357" s="27">
        <v>4</v>
      </c>
      <c r="B357" s="325" t="str">
        <f>IF(C222="-----","-----",MAX(C222,C223))</f>
        <v>-----</v>
      </c>
      <c r="C357" s="285" t="str">
        <f>IF(D222="-----","-----",MAX(D222,D223))</f>
        <v>-----</v>
      </c>
      <c r="D357" s="90" t="str">
        <f>IF(E222=0,"-----",MAX(E222,E223))</f>
        <v>-----</v>
      </c>
      <c r="E357" s="90" t="str">
        <f>IF(G222="-----","-----",MAX(G222,G223))</f>
        <v>-----</v>
      </c>
      <c r="F357" s="90" t="str">
        <f>IF(H222="-----","-----",MAX(H222,H223))</f>
        <v>-----</v>
      </c>
      <c r="G357" s="90" t="str">
        <f>IF(J222="-----","-----",MAX(J222,J223))</f>
        <v>-----</v>
      </c>
      <c r="H357" s="90" t="str">
        <f>IF(K222="-----","-----",MAX(K222,K223))</f>
        <v>-----</v>
      </c>
      <c r="I357" s="85" t="str">
        <f>IF(C277=0,"-----",MAX(C277,C278))</f>
        <v>-----</v>
      </c>
      <c r="J357" s="325" t="str">
        <f>IF(C46="-----","-----",MAX(C46,C47))</f>
        <v>-----</v>
      </c>
      <c r="K357" s="285" t="str">
        <f>IF(D46="-----","-----",MAX(D46,D47))</f>
        <v>-----</v>
      </c>
      <c r="L357" s="225" t="str">
        <f>IF(K46="-----","-----",MAX(K46,K47))</f>
        <v>-----</v>
      </c>
      <c r="M357" s="238"/>
      <c r="N357" s="238"/>
      <c r="O357" s="238"/>
      <c r="P357" s="238"/>
      <c r="Q357" s="238"/>
      <c r="S357" s="238"/>
      <c r="T357" s="238"/>
    </row>
    <row r="358" spans="1:20">
      <c r="A358" s="27">
        <v>5</v>
      </c>
      <c r="B358" s="325" t="str">
        <f>IF(C224="-----","-----",MAX(C224,C225))</f>
        <v>-----</v>
      </c>
      <c r="C358" s="285" t="str">
        <f>IF(D224="-----","-----",MAX(D224,D225))</f>
        <v>-----</v>
      </c>
      <c r="D358" s="90" t="str">
        <f>IF(E224=0,"-----",MAX(E224,E225))</f>
        <v>-----</v>
      </c>
      <c r="E358" s="90" t="str">
        <f>IF(G224="-----","-----",MAX(G224,G225))</f>
        <v>-----</v>
      </c>
      <c r="F358" s="90" t="str">
        <f>IF(H224="-----","-----",MAX(H224,H225))</f>
        <v>-----</v>
      </c>
      <c r="G358" s="90" t="str">
        <f>IF(J224="-----","-----",MAX(J224,J225))</f>
        <v>-----</v>
      </c>
      <c r="H358" s="90" t="str">
        <f>IF(K224="-----","-----",MAX(K224,K225))</f>
        <v>-----</v>
      </c>
      <c r="I358" s="85" t="str">
        <f>IF(C279=0,"-----",MAX(C279,C280))</f>
        <v>-----</v>
      </c>
      <c r="J358" s="325" t="str">
        <f>IF(C48="-----","-----",MAX(C48,C49))</f>
        <v>-----</v>
      </c>
      <c r="K358" s="285" t="str">
        <f>IF(D48="-----","-----",MAX(D48,D49))</f>
        <v>-----</v>
      </c>
      <c r="L358" s="225" t="str">
        <f>IF(K48="-----","-----",MAX(K48,K49))</f>
        <v>-----</v>
      </c>
      <c r="M358" s="238"/>
      <c r="N358" s="238"/>
      <c r="O358" s="238"/>
      <c r="P358" s="238"/>
      <c r="Q358" s="238"/>
      <c r="S358" s="238"/>
      <c r="T358" s="238"/>
    </row>
    <row r="359" spans="1:20">
      <c r="A359" s="27">
        <v>6</v>
      </c>
      <c r="B359" s="325" t="str">
        <f>IF(C226="-----","-----",MAX(C226,C227))</f>
        <v>-----</v>
      </c>
      <c r="C359" s="285" t="str">
        <f>IF(D226="-----","-----",MAX(D226,D227))</f>
        <v>-----</v>
      </c>
      <c r="D359" s="90" t="str">
        <f>IF(E226=0,"-----",MAX(E226,E227))</f>
        <v>-----</v>
      </c>
      <c r="E359" s="90" t="str">
        <f>IF(G226="-----","-----",MAX(G226,G227))</f>
        <v>-----</v>
      </c>
      <c r="F359" s="90" t="str">
        <f>IF(H226="-----","-----",MAX(H226,H227))</f>
        <v>-----</v>
      </c>
      <c r="G359" s="90" t="str">
        <f>IF(J226="-----","-----",MAX(J226,J227))</f>
        <v>-----</v>
      </c>
      <c r="H359" s="90" t="str">
        <f>IF(K226="-----","-----",MAX(K226,K227))</f>
        <v>-----</v>
      </c>
      <c r="I359" s="85" t="str">
        <f>IF(C281=0,"-----",MAX(C281,C282))</f>
        <v>-----</v>
      </c>
      <c r="J359" s="325" t="str">
        <f>IF(C50="-----","-----",MAX(C50,C51))</f>
        <v>-----</v>
      </c>
      <c r="K359" s="285" t="str">
        <f>IF(D50="-----","-----",MAX(D50,D51))</f>
        <v>-----</v>
      </c>
      <c r="L359" s="225" t="str">
        <f>IF(K50="-----","-----",MAX(K50,K51))</f>
        <v>-----</v>
      </c>
      <c r="M359" s="238"/>
      <c r="N359" s="238"/>
      <c r="O359" s="238"/>
      <c r="P359" s="238"/>
      <c r="Q359" s="238"/>
      <c r="S359" s="238"/>
      <c r="T359" s="238"/>
    </row>
    <row r="360" spans="1:20">
      <c r="A360" s="27">
        <v>7</v>
      </c>
      <c r="B360" s="325" t="str">
        <f>IF(C228="-----","-----",MAX(C228,C229))</f>
        <v>-----</v>
      </c>
      <c r="C360" s="285" t="str">
        <f>IF(D228="-----","-----",MAX(D228,D229))</f>
        <v>-----</v>
      </c>
      <c r="D360" s="90" t="str">
        <f>IF(E228=0,"-----",MAX(E228,E229))</f>
        <v>-----</v>
      </c>
      <c r="E360" s="90" t="str">
        <f>IF(G228="-----","-----",MAX(G228,G229))</f>
        <v>-----</v>
      </c>
      <c r="F360" s="90" t="str">
        <f>IF(H228="-----","-----",MAX(H228,H229))</f>
        <v>-----</v>
      </c>
      <c r="G360" s="90" t="str">
        <f>IF(J228="-----","-----",MAX(J228,J229))</f>
        <v>-----</v>
      </c>
      <c r="H360" s="90" t="str">
        <f>IF(K228="-----","-----",MAX(K228,K229))</f>
        <v>-----</v>
      </c>
      <c r="I360" s="85" t="str">
        <f>IF(C283=0,"-----",MAX(C283,C284))</f>
        <v>-----</v>
      </c>
      <c r="J360" s="325" t="str">
        <f>IF(C52="-----","-----",MAX(C52,C53))</f>
        <v>-----</v>
      </c>
      <c r="K360" s="285" t="str">
        <f>IF(D52="-----","-----",MAX(D52,D53))</f>
        <v>-----</v>
      </c>
      <c r="L360" s="225" t="str">
        <f>IF(K52="-----","-----",MAX(K52,K53))</f>
        <v>-----</v>
      </c>
      <c r="M360" s="238"/>
      <c r="N360" s="238"/>
      <c r="O360" s="238"/>
      <c r="P360" s="238"/>
      <c r="Q360" s="238"/>
      <c r="S360" s="238"/>
      <c r="T360" s="238"/>
    </row>
    <row r="361" spans="1:20">
      <c r="A361" s="27">
        <v>8</v>
      </c>
      <c r="B361" s="325" t="str">
        <f>IF(C230="-----","-----",MAX(C230,C231))</f>
        <v>-----</v>
      </c>
      <c r="C361" s="285" t="str">
        <f>IF(D230="-----","-----",MAX(D230,D231))</f>
        <v>-----</v>
      </c>
      <c r="D361" s="90">
        <f>IF(E230=0,"-----",MAX(E230,E231))</f>
        <v>1.75</v>
      </c>
      <c r="E361" s="90" t="str">
        <f>IF(G230="-----","-----",MAX(G230,G231))</f>
        <v>-----</v>
      </c>
      <c r="F361" s="90" t="str">
        <f>IF(H230="-----","-----",MAX(H230,H231))</f>
        <v>-----</v>
      </c>
      <c r="G361" s="90" t="str">
        <f>IF(J230="-----","-----",MAX(J230,J231))</f>
        <v>-----</v>
      </c>
      <c r="H361" s="90" t="str">
        <f>IF(K230="-----","-----",MAX(K230,K231))</f>
        <v>-----</v>
      </c>
      <c r="I361" s="85">
        <f>IF(C285=0,"-----",MAX(C285,C286))</f>
        <v>0.3125</v>
      </c>
      <c r="J361" s="325" t="str">
        <f>IF(C54="-----","-----",MAX(C54,C55))</f>
        <v>-----</v>
      </c>
      <c r="K361" s="285" t="str">
        <f>IF(D54="-----","-----",MAX(D54,D55))</f>
        <v>-----</v>
      </c>
      <c r="L361" s="225" t="str">
        <f>IF(K54="-----","-----",MAX(K54,K55))</f>
        <v>-----</v>
      </c>
      <c r="M361" s="238"/>
      <c r="N361" s="238"/>
      <c r="O361" s="238"/>
      <c r="P361" s="238"/>
      <c r="Q361" s="238"/>
      <c r="S361" s="238"/>
      <c r="T361" s="238"/>
    </row>
    <row r="362" spans="1:20">
      <c r="A362" s="27">
        <v>9</v>
      </c>
      <c r="B362" s="325" t="str">
        <f>IF(C232="-----","-----",MAX(C232,C233))</f>
        <v>-----</v>
      </c>
      <c r="C362" s="285" t="str">
        <f>IF(D232="-----","-----",MAX(D232,D233))</f>
        <v>-----</v>
      </c>
      <c r="D362" s="90" t="str">
        <f>IF(E232=0,"-----",MAX(E232,E233))</f>
        <v>-----</v>
      </c>
      <c r="E362" s="90" t="str">
        <f>IF(G232="-----","-----",MAX(G232,G233))</f>
        <v>-----</v>
      </c>
      <c r="F362" s="90" t="str">
        <f>IF(H232="-----","-----",MAX(H232,H233))</f>
        <v>-----</v>
      </c>
      <c r="G362" s="90" t="str">
        <f>IF(J232="-----","-----",MAX(J232,J233))</f>
        <v>-----</v>
      </c>
      <c r="H362" s="90" t="str">
        <f>IF(K232="-----","-----",MAX(K232,K233))</f>
        <v>-----</v>
      </c>
      <c r="I362" s="85" t="str">
        <f>IF(C287=0,"-----",MAX(C287,C288))</f>
        <v>-----</v>
      </c>
      <c r="J362" s="325" t="str">
        <f>IF(C56="-----","-----",MAX(C56,C57))</f>
        <v>-----</v>
      </c>
      <c r="K362" s="285" t="str">
        <f>IF(D56="-----","-----",MAX(D56,D57))</f>
        <v>-----</v>
      </c>
      <c r="L362" s="225" t="str">
        <f>IF(K56="-----","-----",MAX(K56,K57))</f>
        <v>-----</v>
      </c>
      <c r="M362" s="238"/>
      <c r="N362" s="238"/>
      <c r="O362" s="238"/>
      <c r="P362" s="238"/>
      <c r="Q362" s="238"/>
      <c r="S362" s="238"/>
      <c r="T362" s="238"/>
    </row>
    <row r="363" spans="1:20" ht="13.5" thickBot="1">
      <c r="A363" s="17">
        <v>10</v>
      </c>
      <c r="B363" s="327" t="str">
        <f>IF(C234="-----","-----",MAX(C234,C235))</f>
        <v>-----</v>
      </c>
      <c r="C363" s="292" t="str">
        <f>IF(D234="-----","-----",MAX(D234,D235))</f>
        <v>-----</v>
      </c>
      <c r="D363" s="120" t="str">
        <f>IF(E234=0,"-----",MAX(E234,E235))</f>
        <v>-----</v>
      </c>
      <c r="E363" s="120" t="str">
        <f>IF(G234="-----","-----",MAX(G234,G235))</f>
        <v>-----</v>
      </c>
      <c r="F363" s="120" t="str">
        <f>IF(H234="-----","-----",MAX(H234,H235))</f>
        <v>-----</v>
      </c>
      <c r="G363" s="120" t="str">
        <f>IF(J234="-----","-----",MAX(J234,J235))</f>
        <v>-----</v>
      </c>
      <c r="H363" s="120" t="str">
        <f>IF(K234="-----","-----",MAX(K234,K235))</f>
        <v>-----</v>
      </c>
      <c r="I363" s="86" t="str">
        <f>IF(C289=0,"-----",MAX(C289,C290))</f>
        <v>-----</v>
      </c>
      <c r="J363" s="327" t="str">
        <f>IF(C58="-----","-----",MAX(C58,C59))</f>
        <v>-----</v>
      </c>
      <c r="K363" s="292" t="str">
        <f>IF(D58="-----","-----",MAX(D58,D59))</f>
        <v>-----</v>
      </c>
      <c r="L363" s="226" t="str">
        <f>IF(K58="-----","-----",MAX(K58,K59))</f>
        <v>-----</v>
      </c>
      <c r="M363" s="238"/>
      <c r="N363" s="238"/>
      <c r="O363" s="238"/>
      <c r="P363" s="238"/>
      <c r="Q363" s="238"/>
      <c r="S363" s="238"/>
      <c r="T363" s="238"/>
    </row>
    <row r="364" spans="1:20" ht="13.5" thickBot="1"/>
    <row r="365" spans="1:20">
      <c r="A365" s="92"/>
      <c r="B365" s="56"/>
      <c r="C365" s="57"/>
      <c r="D365" s="57"/>
      <c r="E365" s="58"/>
      <c r="F365" s="56"/>
      <c r="G365" s="57"/>
      <c r="H365" s="57"/>
      <c r="I365" s="58"/>
      <c r="J365" s="10"/>
    </row>
    <row r="366" spans="1:20" ht="12.75" customHeight="1" thickBot="1">
      <c r="A366" s="91"/>
      <c r="B366" s="686" t="s">
        <v>851</v>
      </c>
      <c r="C366" s="741"/>
      <c r="D366" s="741"/>
      <c r="E366" s="687"/>
      <c r="F366" s="686" t="s">
        <v>855</v>
      </c>
      <c r="G366" s="741"/>
      <c r="H366" s="741"/>
      <c r="I366" s="687"/>
      <c r="J366" s="15"/>
    </row>
    <row r="367" spans="1:20" ht="14.25">
      <c r="A367" s="367" t="s">
        <v>10</v>
      </c>
      <c r="B367" s="15" t="s">
        <v>852</v>
      </c>
      <c r="C367" s="15" t="s">
        <v>853</v>
      </c>
      <c r="D367" s="15" t="s">
        <v>854</v>
      </c>
      <c r="E367" s="15" t="s">
        <v>496</v>
      </c>
      <c r="F367" s="15" t="s">
        <v>718</v>
      </c>
      <c r="G367" s="15" t="s">
        <v>719</v>
      </c>
      <c r="H367" s="15" t="s">
        <v>856</v>
      </c>
      <c r="I367" s="15" t="s">
        <v>791</v>
      </c>
      <c r="J367" s="15" t="s">
        <v>628</v>
      </c>
    </row>
    <row r="368" spans="1:20" ht="13.5" thickBot="1">
      <c r="A368" s="11" t="s">
        <v>9</v>
      </c>
      <c r="B368" s="15" t="s">
        <v>86</v>
      </c>
      <c r="C368" s="15" t="s">
        <v>86</v>
      </c>
      <c r="D368" s="15" t="s">
        <v>86</v>
      </c>
      <c r="E368" s="15" t="s">
        <v>86</v>
      </c>
      <c r="F368" s="15" t="s">
        <v>86</v>
      </c>
      <c r="G368" s="15" t="s">
        <v>86</v>
      </c>
      <c r="H368" s="15" t="s">
        <v>86</v>
      </c>
      <c r="I368" s="15" t="s">
        <v>86</v>
      </c>
      <c r="J368" s="15" t="s">
        <v>86</v>
      </c>
    </row>
    <row r="369" spans="1:10">
      <c r="A369" s="16">
        <v>1</v>
      </c>
      <c r="B369" s="323">
        <f>IF(C160=0,"-----",MAX(C160,C161))</f>
        <v>33</v>
      </c>
      <c r="C369" s="288">
        <f>IF(E160=0,"-----",MAX(E160,E161))</f>
        <v>25</v>
      </c>
      <c r="D369" s="112">
        <f>IF(G160=0,"-----",MAX(G160,G161))</f>
        <v>0.125</v>
      </c>
      <c r="E369" s="84" t="str">
        <f>IF(H185="-----","-----",MAX(H185,H186))</f>
        <v>-----</v>
      </c>
      <c r="F369" s="323" t="str">
        <f>IF(C79="-----","-----",MAX(C79,C80))</f>
        <v>-----</v>
      </c>
      <c r="G369" s="288" t="str">
        <f>IF(D79="-----","-----",MAX(D79,D80))</f>
        <v>-----</v>
      </c>
      <c r="H369" s="112">
        <f>IF(E79=0,"-----",MAX(E79,E80))</f>
        <v>0.25</v>
      </c>
      <c r="I369" s="84" t="str">
        <f>IF(F79="-----","-----",MAX(F79,F80))</f>
        <v>-----</v>
      </c>
      <c r="J369" s="145" t="e">
        <f>IF(D354="-----","-----",IF($P$5=1,'Method A'!D946,'Method B (NOT USED)'!D874)+L354+H369-I369+D369+D354)</f>
        <v>#VALUE!</v>
      </c>
    </row>
    <row r="370" spans="1:10">
      <c r="A370" s="27">
        <v>2</v>
      </c>
      <c r="B370" s="325" t="str">
        <f>IF(C162=0,"-----",MAX(C162,C163))</f>
        <v>-----</v>
      </c>
      <c r="C370" s="285" t="str">
        <f>IF(E162=0,"-----",MAX(E162,E163))</f>
        <v>-----</v>
      </c>
      <c r="D370" s="90" t="str">
        <f>IF(G162=0,"-----",MAX(G162,G163))</f>
        <v>-----</v>
      </c>
      <c r="E370" s="85" t="str">
        <f>IF(H187="-----","-----",MAX(H187,H188))</f>
        <v>-----</v>
      </c>
      <c r="F370" s="325" t="str">
        <f>IF(C81="-----","-----",MAX(C81,C82))</f>
        <v>-----</v>
      </c>
      <c r="G370" s="285" t="str">
        <f>IF(D81="-----","-----",MAX(D81,D82))</f>
        <v>-----</v>
      </c>
      <c r="H370" s="90" t="str">
        <f>IF(E81=0,"-----",MAX(E81,E82))</f>
        <v>-----</v>
      </c>
      <c r="I370" s="85" t="str">
        <f>IF(F81="-----","-----",MAX(F81,F82))</f>
        <v>-----</v>
      </c>
      <c r="J370" s="146" t="str">
        <f>IF(D355="-----","-----",IF($P$5=1,'Method A'!D947,'Method B (NOT USED)'!D875)+L355+H370-I370+D370+D355)</f>
        <v>-----</v>
      </c>
    </row>
    <row r="371" spans="1:10">
      <c r="A371" s="27">
        <v>3</v>
      </c>
      <c r="B371" s="325" t="str">
        <f>IF(C164=0,"-----",MAX(C164,C165))</f>
        <v>-----</v>
      </c>
      <c r="C371" s="285" t="str">
        <f>IF(E164=0,"-----",MAX(E164,E165))</f>
        <v>-----</v>
      </c>
      <c r="D371" s="90" t="str">
        <f>IF(G164=0,"-----",MAX(G164,G165))</f>
        <v>-----</v>
      </c>
      <c r="E371" s="85" t="str">
        <f>IF(H189="-----","-----",MAX(H189,H190))</f>
        <v>-----</v>
      </c>
      <c r="F371" s="325" t="str">
        <f>IF(C83="-----","-----",MAX(C83,C84))</f>
        <v>-----</v>
      </c>
      <c r="G371" s="285" t="str">
        <f>IF(D83="-----","-----",MAX(D83,D84))</f>
        <v>-----</v>
      </c>
      <c r="H371" s="90" t="str">
        <f>IF(E83=0,"-----",MAX(E83,E84))</f>
        <v>-----</v>
      </c>
      <c r="I371" s="85" t="str">
        <f>IF(F83="-----","-----",MAX(F83,F84))</f>
        <v>-----</v>
      </c>
      <c r="J371" s="146" t="str">
        <f>IF(D356="-----","-----",IF($P$5=1,'Method A'!D948,'Method B (NOT USED)'!D876)+L356+H371-I371+D371+D356)</f>
        <v>-----</v>
      </c>
    </row>
    <row r="372" spans="1:10">
      <c r="A372" s="27">
        <v>4</v>
      </c>
      <c r="B372" s="325" t="str">
        <f>IF(C166=0,"-----",MAX(C166,C167))</f>
        <v>-----</v>
      </c>
      <c r="C372" s="285" t="str">
        <f>IF(E166=0,"-----",MAX(E166,E167))</f>
        <v>-----</v>
      </c>
      <c r="D372" s="90" t="str">
        <f>IF(G166=0,"-----",MAX(G166,G167))</f>
        <v>-----</v>
      </c>
      <c r="E372" s="85" t="str">
        <f>IF(H191="-----","-----",MAX(H191,H192))</f>
        <v>-----</v>
      </c>
      <c r="F372" s="325" t="str">
        <f>IF(C85="-----","-----",MAX(C85,C86))</f>
        <v>-----</v>
      </c>
      <c r="G372" s="285" t="str">
        <f>IF(D85="-----","-----",MAX(D85,D86))</f>
        <v>-----</v>
      </c>
      <c r="H372" s="90" t="str">
        <f>IF(E85=0,"-----",MAX(E85,E86))</f>
        <v>-----</v>
      </c>
      <c r="I372" s="85" t="str">
        <f>IF(F85="-----","-----",MAX(F85,F86))</f>
        <v>-----</v>
      </c>
      <c r="J372" s="146" t="str">
        <f>IF(D357="-----","-----",IF($P$5=1,'Method A'!D949,'Method B (NOT USED)'!D877)+L357+H372-I372+D372+D357)</f>
        <v>-----</v>
      </c>
    </row>
    <row r="373" spans="1:10">
      <c r="A373" s="27">
        <v>5</v>
      </c>
      <c r="B373" s="325" t="str">
        <f>IF(C168=0,"-----",MAX(C168,C169))</f>
        <v>-----</v>
      </c>
      <c r="C373" s="285" t="str">
        <f>IF(E168=0,"-----",MAX(E168,E169))</f>
        <v>-----</v>
      </c>
      <c r="D373" s="90" t="str">
        <f>IF(G168=0,"-----",MAX(G168,G169))</f>
        <v>-----</v>
      </c>
      <c r="E373" s="85" t="str">
        <f>IF(H193="-----","-----",MAX(H193,H194))</f>
        <v>-----</v>
      </c>
      <c r="F373" s="325" t="str">
        <f>IF(C87="-----","-----",MAX(C87,C88))</f>
        <v>-----</v>
      </c>
      <c r="G373" s="285" t="str">
        <f>IF(D87="-----","-----",MAX(D87,D88))</f>
        <v>-----</v>
      </c>
      <c r="H373" s="90" t="str">
        <f>IF(E87=0,"-----",MAX(E87,E88))</f>
        <v>-----</v>
      </c>
      <c r="I373" s="85" t="str">
        <f>IF(F87="-----","-----",MAX(F87,F88))</f>
        <v>-----</v>
      </c>
      <c r="J373" s="146" t="str">
        <f>IF(D358="-----","-----",IF($P$5=1,'Method A'!D950,'Method B (NOT USED)'!D878)+L358+H373-I373+D373+D358)</f>
        <v>-----</v>
      </c>
    </row>
    <row r="374" spans="1:10">
      <c r="A374" s="27">
        <v>6</v>
      </c>
      <c r="B374" s="325" t="str">
        <f>IF(C170=0,"-----",MAX(C170,C171))</f>
        <v>-----</v>
      </c>
      <c r="C374" s="285" t="str">
        <f>IF(E170=0,"-----",MAX(E170,E171))</f>
        <v>-----</v>
      </c>
      <c r="D374" s="90" t="str">
        <f>IF(G170=0,"-----",MAX(G170,G171))</f>
        <v>-----</v>
      </c>
      <c r="E374" s="85" t="str">
        <f>IF(H195="-----","-----",MAX(H195,H196))</f>
        <v>-----</v>
      </c>
      <c r="F374" s="325" t="str">
        <f>IF(C89="-----","-----",MAX(C89,C90))</f>
        <v>-----</v>
      </c>
      <c r="G374" s="285" t="str">
        <f>IF(D89="-----","-----",MAX(D89,D90))</f>
        <v>-----</v>
      </c>
      <c r="H374" s="90" t="str">
        <f>IF(E89=0,"-----",MAX(E89,E90))</f>
        <v>-----</v>
      </c>
      <c r="I374" s="85" t="str">
        <f>IF(F89="-----","-----",MAX(F89,F90))</f>
        <v>-----</v>
      </c>
      <c r="J374" s="146" t="str">
        <f>IF(D359="-----","-----",IF($P$5=1,'Method A'!D951,'Method B (NOT USED)'!D879)+L359+H374-I374+D374+D359)</f>
        <v>-----</v>
      </c>
    </row>
    <row r="375" spans="1:10">
      <c r="A375" s="27">
        <v>7</v>
      </c>
      <c r="B375" s="325" t="str">
        <f>IF(C172=0,"-----",MAX(C172,C173))</f>
        <v>-----</v>
      </c>
      <c r="C375" s="285" t="str">
        <f>IF(E172=0,"-----",MAX(E172,E173))</f>
        <v>-----</v>
      </c>
      <c r="D375" s="90" t="str">
        <f>IF(G172=0,"-----",MAX(G172,G173))</f>
        <v>-----</v>
      </c>
      <c r="E375" s="85" t="str">
        <f>IF(H197="-----","-----",MAX(H197,H198))</f>
        <v>-----</v>
      </c>
      <c r="F375" s="325" t="str">
        <f>IF(C91="-----","-----",MAX(C91,C92))</f>
        <v>-----</v>
      </c>
      <c r="G375" s="285" t="str">
        <f>IF(D91="-----","-----",MAX(D91,D92))</f>
        <v>-----</v>
      </c>
      <c r="H375" s="90" t="str">
        <f>IF(E91=0,"-----",MAX(E91,E92))</f>
        <v>-----</v>
      </c>
      <c r="I375" s="85" t="str">
        <f>IF(F91="-----","-----",MAX(F91,F92))</f>
        <v>-----</v>
      </c>
      <c r="J375" s="146" t="str">
        <f>IF(D360="-----","-----",IF($P$5=1,'Method A'!D952,'Method B (NOT USED)'!D880)+L360+H375-I375+D375+D360)</f>
        <v>-----</v>
      </c>
    </row>
    <row r="376" spans="1:10">
      <c r="A376" s="27">
        <v>8</v>
      </c>
      <c r="B376" s="325">
        <f>IF(C174=0,"-----",MAX(C174,C175))</f>
        <v>33</v>
      </c>
      <c r="C376" s="285">
        <f>IF(E174=0,"-----",MAX(E174,E175))</f>
        <v>26</v>
      </c>
      <c r="D376" s="90">
        <f>IF(G174=0,"-----",MAX(G174,G175))</f>
        <v>0.125</v>
      </c>
      <c r="E376" s="85" t="str">
        <f>IF(H199="-----","-----",MAX(H199,H200))</f>
        <v>-----</v>
      </c>
      <c r="F376" s="325" t="str">
        <f>IF(C93="-----","-----",MAX(C93,C94))</f>
        <v>-----</v>
      </c>
      <c r="G376" s="285" t="str">
        <f>IF(D93="-----","-----",MAX(D93,D94))</f>
        <v>-----</v>
      </c>
      <c r="H376" s="90">
        <f>IF(E93=0,"-----",MAX(E93,E94))</f>
        <v>0.25</v>
      </c>
      <c r="I376" s="85" t="str">
        <f>IF(F93="-----","-----",MAX(F93,F94))</f>
        <v>-----</v>
      </c>
      <c r="J376" s="146" t="e">
        <f>IF(D361="-----","-----",IF($P$5=1,'Method A'!D953,'Method B (NOT USED)'!D881)+L361+H376-I376+D376+D361)</f>
        <v>#VALUE!</v>
      </c>
    </row>
    <row r="377" spans="1:10">
      <c r="A377" s="27">
        <v>9</v>
      </c>
      <c r="B377" s="325" t="str">
        <f>IF(C176=0,"-----",MAX(C176,C177))</f>
        <v>-----</v>
      </c>
      <c r="C377" s="285" t="str">
        <f>IF(E176=0,"-----",MAX(E176,E177))</f>
        <v>-----</v>
      </c>
      <c r="D377" s="90" t="str">
        <f>IF(G176=0,"-----",MAX(G176,G177))</f>
        <v>-----</v>
      </c>
      <c r="E377" s="85" t="str">
        <f>IF(H201="-----","-----",MAX(H201,H202))</f>
        <v>-----</v>
      </c>
      <c r="F377" s="325" t="str">
        <f>IF(C95="-----","-----",MAX(C95,C96))</f>
        <v>-----</v>
      </c>
      <c r="G377" s="285" t="str">
        <f>IF(D95="-----","-----",MAX(D95,D96))</f>
        <v>-----</v>
      </c>
      <c r="H377" s="90" t="str">
        <f>IF(E95=0,"-----",MAX(E95,E96))</f>
        <v>-----</v>
      </c>
      <c r="I377" s="85" t="str">
        <f>IF(F95="-----","-----",MAX(F95,F96))</f>
        <v>-----</v>
      </c>
      <c r="J377" s="146" t="str">
        <f>IF(D362="-----","-----",IF($P$5=1,'Method A'!D954,'Method B (NOT USED)'!D882)+L362+H377-I377+D377+D362)</f>
        <v>-----</v>
      </c>
    </row>
    <row r="378" spans="1:10" ht="13.5" thickBot="1">
      <c r="A378" s="17">
        <v>10</v>
      </c>
      <c r="B378" s="327" t="str">
        <f>IF(C178=0,"-----",MAX(C178,C179))</f>
        <v>-----</v>
      </c>
      <c r="C378" s="292" t="str">
        <f>IF(E178=0,"-----",MAX(E178,E179))</f>
        <v>-----</v>
      </c>
      <c r="D378" s="120" t="str">
        <f>IF(G178=0,"-----",MAX(G178,G179))</f>
        <v>-----</v>
      </c>
      <c r="E378" s="86" t="str">
        <f>IF(H203="-----","-----",MAX(H203,H204))</f>
        <v>-----</v>
      </c>
      <c r="F378" s="327" t="str">
        <f>IF(C97="-----","-----",MAX(C97,C98))</f>
        <v>-----</v>
      </c>
      <c r="G378" s="292" t="str">
        <f>IF(D97="-----","-----",MAX(D97,D98))</f>
        <v>-----</v>
      </c>
      <c r="H378" s="120" t="str">
        <f>IF(E97=0,"-----",MAX(E97,E98))</f>
        <v>-----</v>
      </c>
      <c r="I378" s="86" t="str">
        <f>IF(F97="-----","-----",MAX(F97,F98))</f>
        <v>-----</v>
      </c>
      <c r="J378" s="147" t="str">
        <f>IF(D363="-----","-----",IF($P$5=1,'Method A'!D955,'Method B (NOT USED)'!D883)+L363+H378-I378+D378+D363)</f>
        <v>-----</v>
      </c>
    </row>
  </sheetData>
  <mergeCells count="152">
    <mergeCell ref="O4:P4"/>
    <mergeCell ref="A10:A11"/>
    <mergeCell ref="A12:A13"/>
    <mergeCell ref="A14:A15"/>
    <mergeCell ref="A16:A17"/>
    <mergeCell ref="D7:F7"/>
    <mergeCell ref="A50:A51"/>
    <mergeCell ref="A52:A53"/>
    <mergeCell ref="A54:A55"/>
    <mergeCell ref="B2:E2"/>
    <mergeCell ref="A28:A29"/>
    <mergeCell ref="A18:A19"/>
    <mergeCell ref="A20:A21"/>
    <mergeCell ref="A22:A23"/>
    <mergeCell ref="A24:A25"/>
    <mergeCell ref="A26:A27"/>
    <mergeCell ref="C75:F75"/>
    <mergeCell ref="A40:A41"/>
    <mergeCell ref="A42:A43"/>
    <mergeCell ref="A44:A45"/>
    <mergeCell ref="A46:A47"/>
    <mergeCell ref="A48:A49"/>
    <mergeCell ref="A56:A57"/>
    <mergeCell ref="A58:A59"/>
    <mergeCell ref="A97:A98"/>
    <mergeCell ref="A85:A86"/>
    <mergeCell ref="A87:A88"/>
    <mergeCell ref="A89:A90"/>
    <mergeCell ref="A91:A92"/>
    <mergeCell ref="A93:A94"/>
    <mergeCell ref="A95:A96"/>
    <mergeCell ref="A79:A80"/>
    <mergeCell ref="A81:A82"/>
    <mergeCell ref="A83:A84"/>
    <mergeCell ref="A170:A171"/>
    <mergeCell ref="A172:A173"/>
    <mergeCell ref="A174:A175"/>
    <mergeCell ref="A176:A177"/>
    <mergeCell ref="A178:A179"/>
    <mergeCell ref="A160:A161"/>
    <mergeCell ref="A162:A163"/>
    <mergeCell ref="A164:A165"/>
    <mergeCell ref="A166:A167"/>
    <mergeCell ref="A168:A169"/>
    <mergeCell ref="C156:H156"/>
    <mergeCell ref="D69:I69"/>
    <mergeCell ref="H75:K75"/>
    <mergeCell ref="C125:F125"/>
    <mergeCell ref="J100:K100"/>
    <mergeCell ref="C100:I100"/>
    <mergeCell ref="H101:I101"/>
    <mergeCell ref="G125:I125"/>
    <mergeCell ref="G126:I126"/>
    <mergeCell ref="J125:K125"/>
    <mergeCell ref="I156:L156"/>
    <mergeCell ref="A114:A115"/>
    <mergeCell ref="A116:A117"/>
    <mergeCell ref="A118:A119"/>
    <mergeCell ref="A120:A121"/>
    <mergeCell ref="A122:A123"/>
    <mergeCell ref="A104:A105"/>
    <mergeCell ref="A106:A107"/>
    <mergeCell ref="A108:A109"/>
    <mergeCell ref="A110:A111"/>
    <mergeCell ref="A112:A113"/>
    <mergeCell ref="A139:A140"/>
    <mergeCell ref="A141:A142"/>
    <mergeCell ref="A143:A144"/>
    <mergeCell ref="A145:A146"/>
    <mergeCell ref="A147:A148"/>
    <mergeCell ref="A129:A130"/>
    <mergeCell ref="A131:A132"/>
    <mergeCell ref="A133:A134"/>
    <mergeCell ref="A135:A136"/>
    <mergeCell ref="A137:A138"/>
    <mergeCell ref="C237:J237"/>
    <mergeCell ref="C265:G265"/>
    <mergeCell ref="C181:G181"/>
    <mergeCell ref="H181:L181"/>
    <mergeCell ref="A216:A217"/>
    <mergeCell ref="A218:A219"/>
    <mergeCell ref="I211:K211"/>
    <mergeCell ref="C210:K210"/>
    <mergeCell ref="A195:A196"/>
    <mergeCell ref="A197:A198"/>
    <mergeCell ref="A199:A200"/>
    <mergeCell ref="A201:A202"/>
    <mergeCell ref="A203:A204"/>
    <mergeCell ref="A185:A186"/>
    <mergeCell ref="A187:A188"/>
    <mergeCell ref="A189:A190"/>
    <mergeCell ref="A191:A192"/>
    <mergeCell ref="A193:A194"/>
    <mergeCell ref="A230:A231"/>
    <mergeCell ref="A232:A233"/>
    <mergeCell ref="A234:A235"/>
    <mergeCell ref="C211:D211"/>
    <mergeCell ref="F211:H211"/>
    <mergeCell ref="A220:A221"/>
    <mergeCell ref="A222:A223"/>
    <mergeCell ref="A224:A225"/>
    <mergeCell ref="A226:A227"/>
    <mergeCell ref="A228:A229"/>
    <mergeCell ref="H295:K295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81:A282"/>
    <mergeCell ref="A283:A284"/>
    <mergeCell ref="A285:A286"/>
    <mergeCell ref="A287:A288"/>
    <mergeCell ref="A289:A290"/>
    <mergeCell ref="A271:A272"/>
    <mergeCell ref="A273:A274"/>
    <mergeCell ref="A275:A276"/>
    <mergeCell ref="A277:A278"/>
    <mergeCell ref="A279:A280"/>
    <mergeCell ref="A314:A315"/>
    <mergeCell ref="A316:A317"/>
    <mergeCell ref="A318:A319"/>
    <mergeCell ref="C295:G295"/>
    <mergeCell ref="A326:A327"/>
    <mergeCell ref="E321:F321"/>
    <mergeCell ref="E322:F322"/>
    <mergeCell ref="A304:A305"/>
    <mergeCell ref="A306:A307"/>
    <mergeCell ref="A308:A309"/>
    <mergeCell ref="A310:A311"/>
    <mergeCell ref="A312:A313"/>
    <mergeCell ref="A300:A301"/>
    <mergeCell ref="A302:A303"/>
    <mergeCell ref="B351:I351"/>
    <mergeCell ref="J351:L351"/>
    <mergeCell ref="B366:E366"/>
    <mergeCell ref="F366:I366"/>
    <mergeCell ref="A338:A339"/>
    <mergeCell ref="A340:A341"/>
    <mergeCell ref="A342:A343"/>
    <mergeCell ref="A344:A345"/>
    <mergeCell ref="C321:D321"/>
    <mergeCell ref="A328:A329"/>
    <mergeCell ref="A330:A331"/>
    <mergeCell ref="A332:A333"/>
    <mergeCell ref="A334:A335"/>
    <mergeCell ref="A336:A337"/>
  </mergeCells>
  <conditionalFormatting sqref="C326:D345">
    <cfRule type="cellIs" dxfId="29" priority="1" operator="equal">
      <formula>"NG"</formula>
    </cfRule>
    <cfRule type="cellIs" dxfId="28" priority="2" operator="equal">
      <formula>"OK"</formula>
    </cfRule>
  </conditionalFormatting>
  <conditionalFormatting sqref="C300:K319">
    <cfRule type="cellIs" dxfId="27" priority="3" operator="equal">
      <formula>"NG"</formula>
    </cfRule>
    <cfRule type="cellIs" dxfId="26" priority="4" operator="equal">
      <formula>"OK"</formula>
    </cfRule>
  </conditionalFormatting>
  <conditionalFormatting sqref="D129:D148">
    <cfRule type="cellIs" dxfId="25" priority="21" operator="equal">
      <formula>"NG"</formula>
    </cfRule>
    <cfRule type="cellIs" dxfId="24" priority="22" operator="equal">
      <formula>"OK"</formula>
    </cfRule>
  </conditionalFormatting>
  <conditionalFormatting sqref="D160:D179">
    <cfRule type="cellIs" dxfId="23" priority="39" operator="equal">
      <formula>"NG"</formula>
    </cfRule>
    <cfRule type="cellIs" dxfId="22" priority="40" operator="equal">
      <formula>"OK"</formula>
    </cfRule>
  </conditionalFormatting>
  <conditionalFormatting sqref="F129:F148">
    <cfRule type="cellIs" dxfId="21" priority="19" operator="equal">
      <formula>"NG"</formula>
    </cfRule>
    <cfRule type="cellIs" dxfId="20" priority="20" operator="equal">
      <formula>"OK"</formula>
    </cfRule>
  </conditionalFormatting>
  <conditionalFormatting sqref="F160:F179">
    <cfRule type="cellIs" dxfId="19" priority="35" operator="equal">
      <formula>"NG"</formula>
    </cfRule>
    <cfRule type="cellIs" dxfId="18" priority="36" operator="equal">
      <formula>"OK"</formula>
    </cfRule>
  </conditionalFormatting>
  <conditionalFormatting sqref="G79:G98 F99">
    <cfRule type="cellIs" dxfId="17" priority="43" operator="equal">
      <formula>"NG"</formula>
    </cfRule>
    <cfRule type="cellIs" dxfId="16" priority="44" operator="equal">
      <formula>"OK"</formula>
    </cfRule>
  </conditionalFormatting>
  <conditionalFormatting sqref="G185:G204">
    <cfRule type="cellIs" dxfId="15" priority="15" operator="equal">
      <formula>"NG"</formula>
    </cfRule>
    <cfRule type="cellIs" dxfId="14" priority="16" operator="equal">
      <formula>"OK"</formula>
    </cfRule>
  </conditionalFormatting>
  <conditionalFormatting sqref="G271:G290">
    <cfRule type="cellIs" dxfId="13" priority="9" operator="equal">
      <formula>"NG"</formula>
    </cfRule>
    <cfRule type="cellIs" dxfId="12" priority="10" operator="equal">
      <formula>"OK"</formula>
    </cfRule>
  </conditionalFormatting>
  <conditionalFormatting sqref="H160:H179">
    <cfRule type="cellIs" dxfId="11" priority="33" operator="equal">
      <formula>"NG"</formula>
    </cfRule>
    <cfRule type="cellIs" dxfId="10" priority="34" operator="equal">
      <formula>"OK"</formula>
    </cfRule>
  </conditionalFormatting>
  <conditionalFormatting sqref="I79:I98">
    <cfRule type="cellIs" dxfId="9" priority="31" operator="equal">
      <formula>"NG"</formula>
    </cfRule>
    <cfRule type="cellIs" dxfId="8" priority="32" operator="equal">
      <formula>"OK"</formula>
    </cfRule>
  </conditionalFormatting>
  <conditionalFormatting sqref="J243:J262">
    <cfRule type="cellIs" dxfId="7" priority="11" operator="equal">
      <formula>"NG"</formula>
    </cfRule>
    <cfRule type="cellIs" dxfId="6" priority="12" operator="equal">
      <formula>"OK"</formula>
    </cfRule>
  </conditionalFormatting>
  <conditionalFormatting sqref="K79:K98">
    <cfRule type="cellIs" dxfId="5" priority="27" operator="equal">
      <formula>"NG"</formula>
    </cfRule>
    <cfRule type="cellIs" dxfId="4" priority="28" operator="equal">
      <formula>"OK"</formula>
    </cfRule>
  </conditionalFormatting>
  <conditionalFormatting sqref="L160:L179">
    <cfRule type="cellIs" dxfId="3" priority="17" operator="equal">
      <formula>"NG"</formula>
    </cfRule>
    <cfRule type="cellIs" dxfId="2" priority="18" operator="equal">
      <formula>"OK"</formula>
    </cfRule>
  </conditionalFormatting>
  <conditionalFormatting sqref="L185:L204">
    <cfRule type="cellIs" dxfId="1" priority="13" operator="equal">
      <formula>"NG"</formula>
    </cfRule>
    <cfRule type="cellIs" dxfId="0" priority="14" operator="equal">
      <formula>"OK"</formula>
    </cfRule>
  </conditionalFormatting>
  <pageMargins left="0.7" right="0.7" top="0.75" bottom="0.75" header="0.3" footer="0.3"/>
  <pageSetup scale="68" fitToHeight="100" orientation="portrait" r:id="rId1"/>
  <headerFooter>
    <oddHeader>&amp;L&amp;G</oddHeader>
    <oddFooter>&amp;L&amp;8&amp;Z&amp;F&amp;R&amp;8&amp;P of &amp;N</oddFooter>
  </headerFooter>
  <rowBreaks count="7" manualBreakCount="7">
    <brk id="61" max="16383" man="1"/>
    <brk id="123" max="16383" man="1"/>
    <brk id="149" max="11" man="1"/>
    <brk id="205" max="11" man="1"/>
    <brk id="263" max="11" man="1"/>
    <brk id="291" max="11" man="1"/>
    <brk id="346" max="11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7" r:id="rId5" name="Group Box 7">
              <controlPr locked="0" defaultSize="0" autoFill="0" autoPict="0">
                <anchor moveWithCells="1">
                  <from>
                    <xdr:col>8</xdr:col>
                    <xdr:colOff>38100</xdr:colOff>
                    <xdr:row>17</xdr:row>
                    <xdr:rowOff>38100</xdr:rowOff>
                  </from>
                  <to>
                    <xdr:col>9</xdr:col>
                    <xdr:colOff>685800</xdr:colOff>
                    <xdr:row>20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6" name="Option Button 8">
              <controlPr defaultSize="0" autoFill="0" autoLine="0" autoPict="0">
                <anchor moveWithCells="1">
                  <from>
                    <xdr:col>8</xdr:col>
                    <xdr:colOff>38100</xdr:colOff>
                    <xdr:row>17</xdr:row>
                    <xdr:rowOff>114300</xdr:rowOff>
                  </from>
                  <to>
                    <xdr:col>9</xdr:col>
                    <xdr:colOff>666750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7" name="Option Button 9">
              <controlPr defaultSize="0" autoFill="0" autoLine="0" autoPict="0">
                <anchor moveWithCells="1">
                  <from>
                    <xdr:col>8</xdr:col>
                    <xdr:colOff>38100</xdr:colOff>
                    <xdr:row>18</xdr:row>
                    <xdr:rowOff>95250</xdr:rowOff>
                  </from>
                  <to>
                    <xdr:col>9</xdr:col>
                    <xdr:colOff>657225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8" name="Group Box 12">
              <controlPr locked="0" defaultSize="0" autoFill="0" autoPict="0">
                <anchor moveWithCells="1">
                  <from>
                    <xdr:col>6</xdr:col>
                    <xdr:colOff>38100</xdr:colOff>
                    <xdr:row>22</xdr:row>
                    <xdr:rowOff>28575</xdr:rowOff>
                  </from>
                  <to>
                    <xdr:col>8</xdr:col>
                    <xdr:colOff>638175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9" name="Option Button 20">
              <controlPr defaultSize="0" autoFill="0" autoLine="0" autoPict="0">
                <anchor moveWithCells="1">
                  <from>
                    <xdr:col>6</xdr:col>
                    <xdr:colOff>38100</xdr:colOff>
                    <xdr:row>22</xdr:row>
                    <xdr:rowOff>114300</xdr:rowOff>
                  </from>
                  <to>
                    <xdr:col>8</xdr:col>
                    <xdr:colOff>590550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10" name="Option Button 21">
              <controlPr defaultSize="0" autoFill="0" autoLine="0" autoPict="0">
                <anchor moveWithCells="1">
                  <from>
                    <xdr:col>6</xdr:col>
                    <xdr:colOff>38100</xdr:colOff>
                    <xdr:row>23</xdr:row>
                    <xdr:rowOff>114300</xdr:rowOff>
                  </from>
                  <to>
                    <xdr:col>8</xdr:col>
                    <xdr:colOff>590550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11" name="Option Button 22">
              <controlPr defaultSize="0" autoFill="0" autoLine="0" autoPict="0">
                <anchor moveWithCells="1">
                  <from>
                    <xdr:col>6</xdr:col>
                    <xdr:colOff>38100</xdr:colOff>
                    <xdr:row>24</xdr:row>
                    <xdr:rowOff>114300</xdr:rowOff>
                  </from>
                  <to>
                    <xdr:col>8</xdr:col>
                    <xdr:colOff>590550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12" name="Option Button 23">
              <controlPr defaultSize="0" autoFill="0" autoLine="0" autoPict="0">
                <anchor moveWithCells="1">
                  <from>
                    <xdr:col>6</xdr:col>
                    <xdr:colOff>38100</xdr:colOff>
                    <xdr:row>25</xdr:row>
                    <xdr:rowOff>114300</xdr:rowOff>
                  </from>
                  <to>
                    <xdr:col>8</xdr:col>
                    <xdr:colOff>590550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13" name="Option Button 24">
              <controlPr defaultSize="0" autoFill="0" autoLine="0" autoPict="0">
                <anchor moveWithCells="1">
                  <from>
                    <xdr:col>6</xdr:col>
                    <xdr:colOff>38100</xdr:colOff>
                    <xdr:row>26</xdr:row>
                    <xdr:rowOff>114300</xdr:rowOff>
                  </from>
                  <to>
                    <xdr:col>8</xdr:col>
                    <xdr:colOff>590550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14" name="Group Box 27">
              <controlPr locked="0" defaultSize="0" autoFill="0" autoPict="0">
                <anchor moveWithCells="1">
                  <from>
                    <xdr:col>9</xdr:col>
                    <xdr:colOff>38100</xdr:colOff>
                    <xdr:row>22</xdr:row>
                    <xdr:rowOff>28575</xdr:rowOff>
                  </from>
                  <to>
                    <xdr:col>11</xdr:col>
                    <xdr:colOff>638175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15" name="Option Button 28">
              <controlPr defaultSize="0" autoFill="0" autoLine="0" autoPict="0">
                <anchor moveWithCells="1">
                  <from>
                    <xdr:col>9</xdr:col>
                    <xdr:colOff>38100</xdr:colOff>
                    <xdr:row>22</xdr:row>
                    <xdr:rowOff>114300</xdr:rowOff>
                  </from>
                  <to>
                    <xdr:col>11</xdr:col>
                    <xdr:colOff>590550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16" name="Option Button 29">
              <controlPr defaultSize="0" autoFill="0" autoLine="0" autoPict="0">
                <anchor moveWithCells="1">
                  <from>
                    <xdr:col>9</xdr:col>
                    <xdr:colOff>38100</xdr:colOff>
                    <xdr:row>23</xdr:row>
                    <xdr:rowOff>114300</xdr:rowOff>
                  </from>
                  <to>
                    <xdr:col>11</xdr:col>
                    <xdr:colOff>590550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r:id="rId17" name="Option Button 30">
              <controlPr defaultSize="0" autoFill="0" autoLine="0" autoPict="0">
                <anchor moveWithCells="1">
                  <from>
                    <xdr:col>9</xdr:col>
                    <xdr:colOff>38100</xdr:colOff>
                    <xdr:row>24</xdr:row>
                    <xdr:rowOff>114300</xdr:rowOff>
                  </from>
                  <to>
                    <xdr:col>11</xdr:col>
                    <xdr:colOff>590550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18" name="Option Button 31">
              <controlPr defaultSize="0" autoFill="0" autoLine="0" autoPict="0">
                <anchor moveWithCells="1">
                  <from>
                    <xdr:col>9</xdr:col>
                    <xdr:colOff>38100</xdr:colOff>
                    <xdr:row>25</xdr:row>
                    <xdr:rowOff>114300</xdr:rowOff>
                  </from>
                  <to>
                    <xdr:col>11</xdr:col>
                    <xdr:colOff>590550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73"/>
  <sheetViews>
    <sheetView zoomScale="110" zoomScaleNormal="110" workbookViewId="0">
      <selection activeCell="L63" sqref="L63"/>
    </sheetView>
  </sheetViews>
  <sheetFormatPr defaultColWidth="10.7109375" defaultRowHeight="15"/>
  <cols>
    <col min="1" max="16384" width="10.7109375" style="180"/>
  </cols>
  <sheetData>
    <row r="1" spans="1:8">
      <c r="A1" s="183" t="s">
        <v>187</v>
      </c>
    </row>
    <row r="3" spans="1:8" s="184" customFormat="1">
      <c r="A3" s="184" t="s">
        <v>166</v>
      </c>
      <c r="B3" s="809" t="s">
        <v>188</v>
      </c>
      <c r="C3" s="809"/>
      <c r="D3" s="809"/>
      <c r="E3" s="809"/>
      <c r="F3" s="809"/>
      <c r="G3" s="809"/>
    </row>
    <row r="4" spans="1:8" s="184" customFormat="1">
      <c r="A4" s="184" t="s">
        <v>73</v>
      </c>
      <c r="B4" s="193">
        <v>3</v>
      </c>
      <c r="C4" s="193">
        <v>4</v>
      </c>
      <c r="D4" s="193">
        <v>5</v>
      </c>
      <c r="E4" s="193">
        <v>6</v>
      </c>
      <c r="F4" s="193">
        <v>9</v>
      </c>
      <c r="G4" s="193">
        <v>12</v>
      </c>
    </row>
    <row r="5" spans="1:8">
      <c r="A5" s="181">
        <v>0</v>
      </c>
      <c r="B5" s="185">
        <v>0</v>
      </c>
      <c r="C5" s="185">
        <v>0</v>
      </c>
      <c r="D5" s="185">
        <v>0</v>
      </c>
      <c r="E5" s="185">
        <v>0</v>
      </c>
      <c r="F5" s="185">
        <v>0</v>
      </c>
      <c r="G5" s="185">
        <v>0</v>
      </c>
    </row>
    <row r="6" spans="1:8">
      <c r="A6" s="181">
        <v>0.2</v>
      </c>
      <c r="B6" s="185">
        <v>3.77</v>
      </c>
      <c r="C6" s="185">
        <v>2.42</v>
      </c>
      <c r="D6" s="185">
        <v>1.62</v>
      </c>
      <c r="E6" s="185">
        <v>1.23</v>
      </c>
      <c r="F6" s="185">
        <v>1.08</v>
      </c>
      <c r="G6" s="185">
        <v>1.08</v>
      </c>
    </row>
    <row r="7" spans="1:8">
      <c r="A7" s="181">
        <v>0.4</v>
      </c>
      <c r="B7" s="185">
        <v>5.96</v>
      </c>
      <c r="C7" s="185">
        <v>4.2300000000000004</v>
      </c>
      <c r="D7" s="185">
        <v>3.15</v>
      </c>
      <c r="E7" s="185">
        <v>2.31</v>
      </c>
      <c r="F7" s="185">
        <v>2.08</v>
      </c>
      <c r="G7" s="185">
        <v>1.88</v>
      </c>
    </row>
    <row r="8" spans="1:8">
      <c r="A8" s="181">
        <v>0.6</v>
      </c>
      <c r="B8" s="185">
        <v>7.73</v>
      </c>
      <c r="C8" s="185">
        <v>5.81</v>
      </c>
      <c r="D8" s="185">
        <v>4.46</v>
      </c>
      <c r="E8" s="185">
        <v>3.35</v>
      </c>
      <c r="F8" s="185">
        <v>2.96</v>
      </c>
      <c r="G8" s="185">
        <v>2.69</v>
      </c>
    </row>
    <row r="9" spans="1:8">
      <c r="A9" s="181">
        <v>0.8</v>
      </c>
      <c r="B9" s="185">
        <v>9.26</v>
      </c>
      <c r="C9" s="185">
        <v>7.19</v>
      </c>
      <c r="D9" s="185">
        <v>5.69</v>
      </c>
      <c r="E9" s="185">
        <v>4.3499999999999996</v>
      </c>
      <c r="F9" s="185">
        <v>3.77</v>
      </c>
      <c r="G9" s="185">
        <v>3.35</v>
      </c>
    </row>
    <row r="10" spans="1:8">
      <c r="A10" s="181">
        <v>1</v>
      </c>
      <c r="B10" s="185"/>
      <c r="C10" s="185">
        <v>8.35</v>
      </c>
      <c r="D10" s="185">
        <v>6.73</v>
      </c>
      <c r="E10" s="185">
        <v>5.23</v>
      </c>
      <c r="F10" s="185">
        <v>4.5</v>
      </c>
      <c r="G10" s="185">
        <v>3.96</v>
      </c>
    </row>
    <row r="11" spans="1:8">
      <c r="A11" s="181">
        <v>1.2</v>
      </c>
      <c r="B11" s="185"/>
      <c r="C11" s="185">
        <v>9.5399999999999991</v>
      </c>
      <c r="D11" s="185">
        <v>7.54</v>
      </c>
      <c r="E11" s="185">
        <v>6.08</v>
      </c>
      <c r="F11" s="185">
        <v>5.23</v>
      </c>
      <c r="G11" s="185">
        <v>4.5</v>
      </c>
    </row>
    <row r="12" spans="1:8">
      <c r="A12" s="181">
        <v>1.4</v>
      </c>
      <c r="B12" s="185"/>
      <c r="C12" s="185"/>
      <c r="D12" s="185">
        <v>8.5</v>
      </c>
      <c r="E12" s="185">
        <v>6.92</v>
      </c>
      <c r="F12" s="185">
        <v>5.92</v>
      </c>
      <c r="G12" s="185">
        <v>5.12</v>
      </c>
    </row>
    <row r="13" spans="1:8">
      <c r="A13" s="181">
        <v>1.6</v>
      </c>
      <c r="B13" s="185"/>
      <c r="C13" s="185"/>
      <c r="D13" s="185">
        <v>9.31</v>
      </c>
      <c r="E13" s="185">
        <v>7.62</v>
      </c>
      <c r="F13" s="185">
        <v>6.5</v>
      </c>
      <c r="G13" s="185">
        <v>5.5</v>
      </c>
    </row>
    <row r="15" spans="1:8" ht="17.25">
      <c r="A15" s="180" t="s">
        <v>189</v>
      </c>
      <c r="B15" s="186">
        <v>-8.75</v>
      </c>
      <c r="C15" s="186">
        <v>-2.9167000000000001</v>
      </c>
      <c r="D15" s="186">
        <v>-1.5701000000000001</v>
      </c>
      <c r="E15" s="186">
        <v>-0.80010000000000003</v>
      </c>
      <c r="F15" s="186">
        <v>-0.80359999999999998</v>
      </c>
      <c r="G15" s="186">
        <v>-0.91149999999999998</v>
      </c>
      <c r="H15" s="182" t="s">
        <v>193</v>
      </c>
    </row>
    <row r="16" spans="1:8">
      <c r="A16" s="180" t="s">
        <v>190</v>
      </c>
      <c r="B16" s="186">
        <v>18.239999999999998</v>
      </c>
      <c r="C16" s="186">
        <v>11.257</v>
      </c>
      <c r="D16" s="186">
        <v>8.2562999999999995</v>
      </c>
      <c r="E16" s="186">
        <v>6.0275999999999996</v>
      </c>
      <c r="F16" s="186">
        <v>5.3156999999999996</v>
      </c>
      <c r="G16" s="186">
        <v>4.8442999999999996</v>
      </c>
      <c r="H16" s="182" t="s">
        <v>192</v>
      </c>
    </row>
    <row r="17" spans="1:7">
      <c r="A17" s="180" t="s">
        <v>191</v>
      </c>
      <c r="B17" s="186">
        <v>0.14799999999999999</v>
      </c>
      <c r="C17" s="186">
        <v>0.12520000000000001</v>
      </c>
      <c r="D17" s="186">
        <v>4.07E-2</v>
      </c>
      <c r="E17" s="186">
        <v>2.4400000000000002E-2</v>
      </c>
      <c r="F17" s="186">
        <v>3.5999999999999997E-2</v>
      </c>
      <c r="G17" s="186">
        <v>7.0999999999999994E-2</v>
      </c>
    </row>
    <row r="28" spans="1:7">
      <c r="A28" s="183" t="s">
        <v>194</v>
      </c>
    </row>
    <row r="30" spans="1:7" s="184" customFormat="1">
      <c r="A30" s="184" t="s">
        <v>166</v>
      </c>
      <c r="B30" s="809" t="s">
        <v>188</v>
      </c>
      <c r="C30" s="809"/>
      <c r="D30" s="809"/>
      <c r="E30" s="809"/>
      <c r="F30" s="809"/>
      <c r="G30" s="809"/>
    </row>
    <row r="31" spans="1:7" s="184" customFormat="1">
      <c r="A31" s="184" t="s">
        <v>73</v>
      </c>
      <c r="B31" s="193">
        <v>3</v>
      </c>
      <c r="C31" s="193">
        <v>4</v>
      </c>
      <c r="D31" s="193">
        <v>5</v>
      </c>
      <c r="E31" s="193">
        <v>6</v>
      </c>
      <c r="F31" s="193">
        <v>9</v>
      </c>
      <c r="G31" s="193">
        <v>12</v>
      </c>
    </row>
    <row r="32" spans="1:7">
      <c r="A32" s="181">
        <v>0</v>
      </c>
      <c r="B32" s="185">
        <v>0</v>
      </c>
      <c r="C32" s="185">
        <v>0</v>
      </c>
      <c r="D32" s="185">
        <v>0</v>
      </c>
      <c r="E32" s="185">
        <v>0</v>
      </c>
      <c r="F32" s="185">
        <v>0</v>
      </c>
      <c r="G32" s="185">
        <v>0</v>
      </c>
    </row>
    <row r="33" spans="1:8">
      <c r="A33" s="181">
        <v>0.2</v>
      </c>
      <c r="B33" s="185">
        <v>3</v>
      </c>
      <c r="C33" s="185">
        <v>2.12</v>
      </c>
      <c r="D33" s="185">
        <v>1.58</v>
      </c>
      <c r="E33" s="185">
        <v>1.19</v>
      </c>
      <c r="F33" s="185">
        <v>1</v>
      </c>
      <c r="G33" s="185">
        <v>1</v>
      </c>
    </row>
    <row r="34" spans="1:8">
      <c r="A34" s="181">
        <v>0.4</v>
      </c>
      <c r="B34" s="185">
        <v>5.27</v>
      </c>
      <c r="C34" s="185">
        <v>3.73</v>
      </c>
      <c r="D34" s="185">
        <v>2.85</v>
      </c>
      <c r="E34" s="185">
        <v>2.19</v>
      </c>
      <c r="F34" s="185">
        <v>1.85</v>
      </c>
      <c r="G34" s="185">
        <v>1.73</v>
      </c>
    </row>
    <row r="35" spans="1:8">
      <c r="A35" s="181">
        <v>0.6</v>
      </c>
      <c r="B35" s="185">
        <v>7.19</v>
      </c>
      <c r="C35" s="185">
        <v>5.19</v>
      </c>
      <c r="D35" s="185">
        <v>3.88</v>
      </c>
      <c r="E35" s="185">
        <v>3</v>
      </c>
      <c r="F35" s="185">
        <v>2.62</v>
      </c>
      <c r="G35" s="185">
        <v>2.42</v>
      </c>
    </row>
    <row r="36" spans="1:8">
      <c r="A36" s="181">
        <v>0.8</v>
      </c>
      <c r="B36" s="185">
        <v>9</v>
      </c>
      <c r="C36" s="185">
        <v>6.35</v>
      </c>
      <c r="D36" s="185">
        <v>4.8499999999999996</v>
      </c>
      <c r="E36" s="185">
        <v>3.81</v>
      </c>
      <c r="F36" s="185">
        <v>3.35</v>
      </c>
      <c r="G36" s="185">
        <v>3</v>
      </c>
    </row>
    <row r="37" spans="1:8">
      <c r="A37" s="181">
        <v>1</v>
      </c>
      <c r="B37" s="185"/>
      <c r="C37" s="185">
        <v>8.5</v>
      </c>
      <c r="D37" s="185">
        <v>5.73</v>
      </c>
      <c r="E37" s="185">
        <v>4.46</v>
      </c>
      <c r="F37" s="185">
        <v>3.96</v>
      </c>
      <c r="G37" s="185">
        <v>3.5</v>
      </c>
    </row>
    <row r="38" spans="1:8">
      <c r="A38" s="181">
        <v>1.2</v>
      </c>
      <c r="B38" s="185"/>
      <c r="C38" s="185">
        <v>9.6199999999999992</v>
      </c>
      <c r="D38" s="185">
        <v>6.54</v>
      </c>
      <c r="E38" s="185">
        <v>5.15</v>
      </c>
      <c r="F38" s="185">
        <v>4.5</v>
      </c>
      <c r="G38" s="185">
        <v>4.12</v>
      </c>
    </row>
    <row r="39" spans="1:8">
      <c r="A39" s="181">
        <v>1.4</v>
      </c>
      <c r="B39" s="185"/>
      <c r="C39" s="185"/>
      <c r="D39" s="185">
        <v>7.35</v>
      </c>
      <c r="E39" s="185">
        <v>5.69</v>
      </c>
      <c r="F39" s="185">
        <v>5.12</v>
      </c>
      <c r="G39" s="185">
        <v>4.5</v>
      </c>
    </row>
    <row r="40" spans="1:8">
      <c r="A40" s="181">
        <v>1.6</v>
      </c>
      <c r="B40" s="185"/>
      <c r="C40" s="185"/>
      <c r="D40" s="185">
        <v>8.1199999999999992</v>
      </c>
      <c r="E40" s="185">
        <v>6.35</v>
      </c>
      <c r="F40" s="185">
        <v>5.62</v>
      </c>
      <c r="G40" s="185">
        <v>4.92</v>
      </c>
    </row>
    <row r="42" spans="1:8" ht="17.25">
      <c r="A42" s="180" t="s">
        <v>189</v>
      </c>
      <c r="B42" s="186">
        <v>-4.875</v>
      </c>
      <c r="C42" s="186">
        <v>-0.86309999999999998</v>
      </c>
      <c r="D42" s="186">
        <v>-1.2343</v>
      </c>
      <c r="E42" s="186">
        <v>-0.96809999999999996</v>
      </c>
      <c r="F42" s="186">
        <v>-0.79710000000000003</v>
      </c>
      <c r="G42" s="186">
        <v>-0.84360000000000002</v>
      </c>
      <c r="H42" s="182" t="s">
        <v>193</v>
      </c>
    </row>
    <row r="43" spans="1:8">
      <c r="A43" s="180" t="s">
        <v>190</v>
      </c>
      <c r="B43" s="186">
        <v>14.994999999999999</v>
      </c>
      <c r="C43" s="186">
        <v>8.9357000000000006</v>
      </c>
      <c r="D43" s="186">
        <v>6.8932000000000002</v>
      </c>
      <c r="E43" s="186">
        <v>5.4055999999999997</v>
      </c>
      <c r="F43" s="186">
        <v>4.7320000000000002</v>
      </c>
      <c r="G43" s="186">
        <v>4.3531000000000004</v>
      </c>
      <c r="H43" s="182" t="s">
        <v>192</v>
      </c>
    </row>
    <row r="44" spans="1:8">
      <c r="A44" s="180" t="s">
        <v>191</v>
      </c>
      <c r="B44" s="186">
        <v>6.4000000000000001E-2</v>
      </c>
      <c r="C44" s="186">
        <v>0.16020000000000001</v>
      </c>
      <c r="D44" s="186">
        <v>0.14899999999999999</v>
      </c>
      <c r="E44" s="186">
        <v>9.0999999999999998E-2</v>
      </c>
      <c r="F44" s="186">
        <v>5.04E-2</v>
      </c>
      <c r="G44" s="186">
        <v>8.1299999999999997E-2</v>
      </c>
    </row>
    <row r="53" spans="1:10" ht="15.75" thickBot="1"/>
    <row r="54" spans="1:10" ht="15.75" thickBot="1">
      <c r="A54" s="194"/>
      <c r="B54" s="194"/>
      <c r="C54" s="195"/>
      <c r="D54" s="194"/>
      <c r="E54" s="807" t="s">
        <v>205</v>
      </c>
      <c r="F54" s="807"/>
      <c r="G54" s="807"/>
      <c r="H54" s="807"/>
      <c r="I54" s="807"/>
      <c r="J54" s="808"/>
    </row>
    <row r="55" spans="1:10" s="184" customFormat="1" ht="18">
      <c r="A55" s="15" t="s">
        <v>10</v>
      </c>
      <c r="B55" s="15" t="s">
        <v>35</v>
      </c>
      <c r="C55" s="91" t="s">
        <v>78</v>
      </c>
      <c r="D55" s="15"/>
      <c r="E55" s="178" t="s">
        <v>176</v>
      </c>
      <c r="F55" s="188"/>
      <c r="G55" s="196" t="s">
        <v>199</v>
      </c>
      <c r="H55" s="188"/>
      <c r="I55" s="196" t="s">
        <v>200</v>
      </c>
      <c r="J55" s="104" t="s">
        <v>182</v>
      </c>
    </row>
    <row r="56" spans="1:10" s="184" customFormat="1" ht="18.75" thickBot="1">
      <c r="A56" s="11" t="s">
        <v>9</v>
      </c>
      <c r="B56" s="11" t="s">
        <v>21</v>
      </c>
      <c r="C56" s="54" t="s">
        <v>79</v>
      </c>
      <c r="D56" s="11" t="s">
        <v>186</v>
      </c>
      <c r="E56" s="176" t="s">
        <v>202</v>
      </c>
      <c r="F56" s="189" t="s">
        <v>197</v>
      </c>
      <c r="G56" s="189" t="s">
        <v>201</v>
      </c>
      <c r="H56" s="189" t="s">
        <v>198</v>
      </c>
      <c r="I56" s="189" t="s">
        <v>203</v>
      </c>
      <c r="J56" s="15" t="s">
        <v>204</v>
      </c>
    </row>
    <row r="57" spans="1:10">
      <c r="A57" s="693">
        <v>1</v>
      </c>
      <c r="B57" s="177" t="s">
        <v>36</v>
      </c>
      <c r="C57" s="190">
        <f>IF('Method A'!E32=0,"-----",'Method A'!E32)</f>
        <v>50</v>
      </c>
      <c r="D57" s="197">
        <f>'Method A'!C261</f>
        <v>11.076923076923077</v>
      </c>
      <c r="E57" s="202">
        <f>'Method A'!D261</f>
        <v>1.0654567901234568</v>
      </c>
      <c r="F57" s="203">
        <f>IF(D57="-----","-----",IF(AND(D57&gt;=3,D57&lt;4),3,IF(AND(D57&gt;=4,D57&lt;5),4,IF(AND(D57&gt;=5,D57&lt;6),5,IF(AND(D57&gt;=6,D57&lt;9),6,IF(AND(D57&gt;=9,D57&lt;=12),9,"ERROR"))))))</f>
        <v>9</v>
      </c>
      <c r="G57" s="204">
        <f>IF($E57="-----","-----",IF($C57=50,LOOKUP(F57,$B$4:$G$4,$B$15:$G$15)*($E57^2)+LOOKUP(F57,$B$4:$G$4,$B$16:$G$16)*$E57+LOOKUP(F57,$B$4:$G$4,$B$17:$G$17),IF($C57=60,LOOKUP(F57,$B$31:$G$31,$B$42:$G$42)*($E57^2)+LOOKUP(F57,$B$4:$G$4,$B$43:$G$43)*$E57+LOOKUP(F57,$B$4:$G$4,$B$44:$G$44),"ERROR")))</f>
        <v>4.7874034085452823</v>
      </c>
      <c r="H57" s="203">
        <f t="shared" ref="H57:H76" si="0">IF(D57="-----","-----",IF(AND(D57&gt;=3,D57&lt;4),4,IF(AND(D57&gt;=4,D57&lt;5),5,IF(AND(D57&gt;=5,D57&lt;6),6,IF(AND(D57&gt;=6,D57&lt;9),9,IF(AND(D57&gt;=9,D57&lt;=12),12,"ERROR"))))))</f>
        <v>12</v>
      </c>
      <c r="I57" s="209">
        <f>IF($E57="-----","-----",IF($C57=50,LOOKUP(H57,$B$4:$G$4,$B$15:$G$15)*($E57^2)+LOOKUP(H57,$B$4:$G$4,$B$16:$G$16)*$E57+LOOKUP(H57,$B$4:$G$4,$B$17:$G$17),IF($C57=60,LOOKUP(H57,$B$31:$G$31,$B$42:$G$42)*($E57^2)+LOOKUP(H57,$B$4:$G$4,$B$43:$G$43)*$E57+LOOKUP(H57,$B$4:$G$4,$B$44:$G$44),"ERROR")))</f>
        <v>4.1976591949632676</v>
      </c>
      <c r="J57" s="212">
        <f>IF(D57="-----","-----",((D57-F57)/(F57-H57))*(G57-I57)+G57)</f>
        <v>4.3791189529885033</v>
      </c>
    </row>
    <row r="58" spans="1:10">
      <c r="A58" s="678"/>
      <c r="B58" s="27" t="s">
        <v>37</v>
      </c>
      <c r="C58" s="191">
        <f>C57</f>
        <v>50</v>
      </c>
      <c r="D58" s="198">
        <f>'Method A'!C262</f>
        <v>11.076923076923077</v>
      </c>
      <c r="E58" s="205">
        <f>'Method A'!D262</f>
        <v>0.86929012345679002</v>
      </c>
      <c r="F58" s="201">
        <f t="shared" ref="F58:F76" si="1">IF(D58="-----","-----",IF(AND(D58&gt;=3,D58&lt;4),3,IF(AND(D58&gt;=4,D58&lt;5),4,IF(AND(D58&gt;=5,D58&lt;6),5,IF(AND(D58&gt;=6,D58&lt;9),6,IF(AND(D58&gt;=9,D58&lt;=12),9,"ERROR"))))))</f>
        <v>9</v>
      </c>
      <c r="G58" s="200">
        <f t="shared" ref="G58:G76" si="2">IF($E58="-----","-----",IF($C58=50,LOOKUP(F58,$B$4:$G$4,$B$15:$G$15)*($E58^2)+LOOKUP(F58,$B$4:$G$4,$B$16:$G$16)*$E58+LOOKUP(F58,$B$4:$G$4,$B$17:$G$17),IF($C58=60,LOOKUP(F58,$B$31:$G$31,$B$42:$G$42)*($E58^2)+LOOKUP(F58,$B$4:$G$4,$B$43:$G$43)*$E58+LOOKUP(F58,$B$4:$G$4,$B$44:$G$44),"ERROR")))</f>
        <v>4.0496328591201785</v>
      </c>
      <c r="H58" s="201">
        <f t="shared" si="0"/>
        <v>12</v>
      </c>
      <c r="I58" s="210">
        <f t="shared" ref="I58:I76" si="3">IF($E58="-----","-----",IF($C58=50,LOOKUP(H58,$B$4:$G$4,$B$15:$G$15)*($E58^2)+LOOKUP(H58,$B$4:$G$4,$B$16:$G$16)*$E58+LOOKUP(H58,$B$4:$G$4,$B$17:$G$17),IF($C58=60,LOOKUP(H58,$B$31:$G$31,$B$42:$G$42)*($E58^2)+LOOKUP(H58,$B$4:$G$4,$B$43:$G$43)*$E58+LOOKUP(H58,$B$4:$G$4,$B$44:$G$44),"ERROR")))</f>
        <v>3.5933132070306542</v>
      </c>
      <c r="J58" s="213">
        <f t="shared" ref="J58:J76" si="4">IF(D58="-----","-----",((D58-F58)/(F58-H58))*(G58-I58)+G58)</f>
        <v>3.7337192538274309</v>
      </c>
    </row>
    <row r="59" spans="1:10">
      <c r="A59" s="678">
        <v>2</v>
      </c>
      <c r="B59" s="27" t="s">
        <v>36</v>
      </c>
      <c r="C59" s="191">
        <f>IF('Method A'!E33=0,"-----",'Method A'!E33)</f>
        <v>50</v>
      </c>
      <c r="D59" s="198">
        <f>'Method A'!C263</f>
        <v>11.076923076923077</v>
      </c>
      <c r="E59" s="205">
        <f>'Method A'!D263</f>
        <v>1.0770462962962963</v>
      </c>
      <c r="F59" s="201">
        <f t="shared" si="1"/>
        <v>9</v>
      </c>
      <c r="G59" s="200">
        <f t="shared" si="2"/>
        <v>4.8290559143220495</v>
      </c>
      <c r="H59" s="201">
        <f t="shared" si="0"/>
        <v>12</v>
      </c>
      <c r="I59" s="210">
        <f t="shared" si="3"/>
        <v>4.2311691908889308</v>
      </c>
      <c r="J59" s="213">
        <f t="shared" si="4"/>
        <v>4.4151343365606595</v>
      </c>
    </row>
    <row r="60" spans="1:10">
      <c r="A60" s="678"/>
      <c r="B60" s="27" t="s">
        <v>37</v>
      </c>
      <c r="C60" s="191">
        <f>C59</f>
        <v>50</v>
      </c>
      <c r="D60" s="198">
        <f>'Method A'!C264</f>
        <v>11.076923076923077</v>
      </c>
      <c r="E60" s="205">
        <f>'Method A'!D264</f>
        <v>0.88087962962962951</v>
      </c>
      <c r="F60" s="201">
        <f t="shared" si="1"/>
        <v>9</v>
      </c>
      <c r="G60" s="200">
        <f t="shared" si="2"/>
        <v>4.094939293586247</v>
      </c>
      <c r="H60" s="201">
        <f t="shared" si="0"/>
        <v>12</v>
      </c>
      <c r="I60" s="210">
        <f t="shared" si="3"/>
        <v>3.6309677475062148</v>
      </c>
      <c r="J60" s="213">
        <f t="shared" si="4"/>
        <v>3.7737282232231477</v>
      </c>
    </row>
    <row r="61" spans="1:10">
      <c r="A61" s="678">
        <v>3</v>
      </c>
      <c r="B61" s="27" t="s">
        <v>36</v>
      </c>
      <c r="C61" s="191" t="str">
        <f>IF('Method A'!E34=0,"-----",'Method A'!E34)</f>
        <v>-----</v>
      </c>
      <c r="D61" s="198" t="str">
        <f>'Method A'!C265</f>
        <v>-----</v>
      </c>
      <c r="E61" s="205" t="str">
        <f>'Method A'!D265</f>
        <v>-----</v>
      </c>
      <c r="F61" s="201" t="str">
        <f t="shared" si="1"/>
        <v>-----</v>
      </c>
      <c r="G61" s="200" t="str">
        <f t="shared" si="2"/>
        <v>-----</v>
      </c>
      <c r="H61" s="201" t="str">
        <f t="shared" si="0"/>
        <v>-----</v>
      </c>
      <c r="I61" s="210" t="str">
        <f t="shared" si="3"/>
        <v>-----</v>
      </c>
      <c r="J61" s="213" t="str">
        <f t="shared" si="4"/>
        <v>-----</v>
      </c>
    </row>
    <row r="62" spans="1:10">
      <c r="A62" s="678"/>
      <c r="B62" s="27" t="s">
        <v>37</v>
      </c>
      <c r="C62" s="191" t="str">
        <f>C61</f>
        <v>-----</v>
      </c>
      <c r="D62" s="198" t="str">
        <f>'Method A'!C266</f>
        <v>-----</v>
      </c>
      <c r="E62" s="205" t="str">
        <f>'Method A'!D266</f>
        <v>-----</v>
      </c>
      <c r="F62" s="201" t="str">
        <f t="shared" si="1"/>
        <v>-----</v>
      </c>
      <c r="G62" s="200" t="str">
        <f t="shared" si="2"/>
        <v>-----</v>
      </c>
      <c r="H62" s="201" t="str">
        <f t="shared" si="0"/>
        <v>-----</v>
      </c>
      <c r="I62" s="210" t="str">
        <f t="shared" si="3"/>
        <v>-----</v>
      </c>
      <c r="J62" s="213" t="str">
        <f t="shared" si="4"/>
        <v>-----</v>
      </c>
    </row>
    <row r="63" spans="1:10">
      <c r="A63" s="678">
        <v>4</v>
      </c>
      <c r="B63" s="27" t="s">
        <v>36</v>
      </c>
      <c r="C63" s="191" t="str">
        <f>IF('Method A'!E35=0,"-----",'Method A'!E35)</f>
        <v>-----</v>
      </c>
      <c r="D63" s="198" t="str">
        <f>'Method A'!C267</f>
        <v>-----</v>
      </c>
      <c r="E63" s="205" t="str">
        <f>'Method A'!D267</f>
        <v>-----</v>
      </c>
      <c r="F63" s="201" t="str">
        <f t="shared" si="1"/>
        <v>-----</v>
      </c>
      <c r="G63" s="200" t="str">
        <f t="shared" si="2"/>
        <v>-----</v>
      </c>
      <c r="H63" s="201" t="str">
        <f t="shared" si="0"/>
        <v>-----</v>
      </c>
      <c r="I63" s="210" t="str">
        <f t="shared" si="3"/>
        <v>-----</v>
      </c>
      <c r="J63" s="213" t="str">
        <f t="shared" si="4"/>
        <v>-----</v>
      </c>
    </row>
    <row r="64" spans="1:10">
      <c r="A64" s="678"/>
      <c r="B64" s="27" t="s">
        <v>37</v>
      </c>
      <c r="C64" s="191" t="str">
        <f>C63</f>
        <v>-----</v>
      </c>
      <c r="D64" s="198" t="str">
        <f>'Method A'!C268</f>
        <v>-----</v>
      </c>
      <c r="E64" s="205" t="str">
        <f>'Method A'!D268</f>
        <v>-----</v>
      </c>
      <c r="F64" s="201" t="str">
        <f t="shared" si="1"/>
        <v>-----</v>
      </c>
      <c r="G64" s="200" t="str">
        <f t="shared" si="2"/>
        <v>-----</v>
      </c>
      <c r="H64" s="201" t="str">
        <f t="shared" si="0"/>
        <v>-----</v>
      </c>
      <c r="I64" s="210" t="str">
        <f t="shared" si="3"/>
        <v>-----</v>
      </c>
      <c r="J64" s="213" t="str">
        <f t="shared" si="4"/>
        <v>-----</v>
      </c>
    </row>
    <row r="65" spans="1:10">
      <c r="A65" s="678">
        <v>5</v>
      </c>
      <c r="B65" s="27" t="s">
        <v>36</v>
      </c>
      <c r="C65" s="191" t="str">
        <f>IF('Method A'!E36=0,"-----",'Method A'!E36)</f>
        <v>-----</v>
      </c>
      <c r="D65" s="198" t="str">
        <f>'Method A'!C269</f>
        <v>-----</v>
      </c>
      <c r="E65" s="205" t="str">
        <f>'Method A'!D269</f>
        <v>-----</v>
      </c>
      <c r="F65" s="201" t="str">
        <f t="shared" si="1"/>
        <v>-----</v>
      </c>
      <c r="G65" s="200" t="str">
        <f t="shared" si="2"/>
        <v>-----</v>
      </c>
      <c r="H65" s="201" t="str">
        <f t="shared" si="0"/>
        <v>-----</v>
      </c>
      <c r="I65" s="210" t="str">
        <f t="shared" si="3"/>
        <v>-----</v>
      </c>
      <c r="J65" s="213" t="str">
        <f t="shared" si="4"/>
        <v>-----</v>
      </c>
    </row>
    <row r="66" spans="1:10">
      <c r="A66" s="678"/>
      <c r="B66" s="27" t="s">
        <v>37</v>
      </c>
      <c r="C66" s="191" t="str">
        <f>C65</f>
        <v>-----</v>
      </c>
      <c r="D66" s="198" t="str">
        <f>'Method A'!C270</f>
        <v>-----</v>
      </c>
      <c r="E66" s="205" t="str">
        <f>'Method A'!D270</f>
        <v>-----</v>
      </c>
      <c r="F66" s="201" t="str">
        <f t="shared" si="1"/>
        <v>-----</v>
      </c>
      <c r="G66" s="200" t="str">
        <f t="shared" si="2"/>
        <v>-----</v>
      </c>
      <c r="H66" s="201" t="str">
        <f t="shared" si="0"/>
        <v>-----</v>
      </c>
      <c r="I66" s="210" t="str">
        <f t="shared" si="3"/>
        <v>-----</v>
      </c>
      <c r="J66" s="213" t="str">
        <f t="shared" si="4"/>
        <v>-----</v>
      </c>
    </row>
    <row r="67" spans="1:10">
      <c r="A67" s="678">
        <v>6</v>
      </c>
      <c r="B67" s="27" t="s">
        <v>36</v>
      </c>
      <c r="C67" s="191" t="str">
        <f>IF('Method A'!E37=0,"-----",'Method A'!E37)</f>
        <v>-----</v>
      </c>
      <c r="D67" s="198" t="str">
        <f>'Method A'!C271</f>
        <v>-----</v>
      </c>
      <c r="E67" s="205" t="str">
        <f>'Method A'!D271</f>
        <v>-----</v>
      </c>
      <c r="F67" s="201" t="str">
        <f t="shared" si="1"/>
        <v>-----</v>
      </c>
      <c r="G67" s="200" t="str">
        <f>IF($E67="-----","-----",IF($C67=50,LOOKUP(F67,$B$4:$G$4,$B$15:$G$15)*($E67^2)+LOOKUP(F67,$B$4:$G$4,$B$16:$G$16)*$E67+LOOKUP(F67,$B$4:$G$4,$B$17:$G$17),IF($C67=60,LOOKUP(F67,$B$31:$G$31,$B$42:$G$42)*($E67^2)+LOOKUP(F67,$B$4:$G$4,$B$43:$G$43)*$E67+LOOKUP(F67,$B$4:$G$4,$B$44:$G$44),"ERROR")))</f>
        <v>-----</v>
      </c>
      <c r="H67" s="201" t="str">
        <f t="shared" si="0"/>
        <v>-----</v>
      </c>
      <c r="I67" s="210" t="str">
        <f t="shared" si="3"/>
        <v>-----</v>
      </c>
      <c r="J67" s="213" t="str">
        <f t="shared" si="4"/>
        <v>-----</v>
      </c>
    </row>
    <row r="68" spans="1:10">
      <c r="A68" s="678"/>
      <c r="B68" s="27" t="s">
        <v>37</v>
      </c>
      <c r="C68" s="191" t="str">
        <f>C67</f>
        <v>-----</v>
      </c>
      <c r="D68" s="198" t="str">
        <f>'Method A'!C272</f>
        <v>-----</v>
      </c>
      <c r="E68" s="205" t="str">
        <f>'Method A'!D272</f>
        <v>-----</v>
      </c>
      <c r="F68" s="201" t="str">
        <f t="shared" si="1"/>
        <v>-----</v>
      </c>
      <c r="G68" s="200" t="str">
        <f t="shared" si="2"/>
        <v>-----</v>
      </c>
      <c r="H68" s="201" t="str">
        <f t="shared" si="0"/>
        <v>-----</v>
      </c>
      <c r="I68" s="210" t="str">
        <f t="shared" si="3"/>
        <v>-----</v>
      </c>
      <c r="J68" s="213" t="str">
        <f t="shared" si="4"/>
        <v>-----</v>
      </c>
    </row>
    <row r="69" spans="1:10">
      <c r="A69" s="678">
        <v>7</v>
      </c>
      <c r="B69" s="27" t="s">
        <v>36</v>
      </c>
      <c r="C69" s="191" t="str">
        <f>IF('Method A'!E38=0,"-----",'Method A'!E38)</f>
        <v>-----</v>
      </c>
      <c r="D69" s="198" t="str">
        <f>'Method A'!C273</f>
        <v>-----</v>
      </c>
      <c r="E69" s="205" t="str">
        <f>'Method A'!D273</f>
        <v>-----</v>
      </c>
      <c r="F69" s="201" t="str">
        <f t="shared" si="1"/>
        <v>-----</v>
      </c>
      <c r="G69" s="200" t="str">
        <f t="shared" si="2"/>
        <v>-----</v>
      </c>
      <c r="H69" s="201" t="str">
        <f t="shared" si="0"/>
        <v>-----</v>
      </c>
      <c r="I69" s="210" t="str">
        <f t="shared" si="3"/>
        <v>-----</v>
      </c>
      <c r="J69" s="213" t="str">
        <f t="shared" si="4"/>
        <v>-----</v>
      </c>
    </row>
    <row r="70" spans="1:10">
      <c r="A70" s="678"/>
      <c r="B70" s="27" t="s">
        <v>37</v>
      </c>
      <c r="C70" s="191" t="str">
        <f>C69</f>
        <v>-----</v>
      </c>
      <c r="D70" s="198" t="str">
        <f>'Method A'!C274</f>
        <v>-----</v>
      </c>
      <c r="E70" s="205" t="str">
        <f>'Method A'!D274</f>
        <v>-----</v>
      </c>
      <c r="F70" s="201" t="str">
        <f t="shared" si="1"/>
        <v>-----</v>
      </c>
      <c r="G70" s="200" t="str">
        <f t="shared" si="2"/>
        <v>-----</v>
      </c>
      <c r="H70" s="201" t="str">
        <f t="shared" si="0"/>
        <v>-----</v>
      </c>
      <c r="I70" s="210" t="str">
        <f t="shared" si="3"/>
        <v>-----</v>
      </c>
      <c r="J70" s="213" t="str">
        <f t="shared" si="4"/>
        <v>-----</v>
      </c>
    </row>
    <row r="71" spans="1:10">
      <c r="A71" s="678">
        <v>8</v>
      </c>
      <c r="B71" s="27" t="s">
        <v>36</v>
      </c>
      <c r="C71" s="191" t="str">
        <f>IF('Method A'!E39=0,"-----",'Method A'!E39)</f>
        <v>-----</v>
      </c>
      <c r="D71" s="198" t="str">
        <f>'Method A'!C275</f>
        <v>-----</v>
      </c>
      <c r="E71" s="205" t="str">
        <f>'Method A'!D275</f>
        <v>-----</v>
      </c>
      <c r="F71" s="201" t="str">
        <f t="shared" si="1"/>
        <v>-----</v>
      </c>
      <c r="G71" s="200" t="str">
        <f t="shared" si="2"/>
        <v>-----</v>
      </c>
      <c r="H71" s="201" t="str">
        <f t="shared" si="0"/>
        <v>-----</v>
      </c>
      <c r="I71" s="210" t="str">
        <f t="shared" si="3"/>
        <v>-----</v>
      </c>
      <c r="J71" s="213" t="str">
        <f t="shared" si="4"/>
        <v>-----</v>
      </c>
    </row>
    <row r="72" spans="1:10">
      <c r="A72" s="678"/>
      <c r="B72" s="27" t="s">
        <v>37</v>
      </c>
      <c r="C72" s="191" t="str">
        <f>C71</f>
        <v>-----</v>
      </c>
      <c r="D72" s="198" t="str">
        <f>'Method A'!C276</f>
        <v>-----</v>
      </c>
      <c r="E72" s="205" t="str">
        <f>'Method A'!D276</f>
        <v>-----</v>
      </c>
      <c r="F72" s="201" t="str">
        <f t="shared" si="1"/>
        <v>-----</v>
      </c>
      <c r="G72" s="200" t="str">
        <f t="shared" si="2"/>
        <v>-----</v>
      </c>
      <c r="H72" s="201" t="str">
        <f t="shared" si="0"/>
        <v>-----</v>
      </c>
      <c r="I72" s="210" t="str">
        <f t="shared" si="3"/>
        <v>-----</v>
      </c>
      <c r="J72" s="213" t="str">
        <f t="shared" si="4"/>
        <v>-----</v>
      </c>
    </row>
    <row r="73" spans="1:10">
      <c r="A73" s="678">
        <v>9</v>
      </c>
      <c r="B73" s="27" t="s">
        <v>36</v>
      </c>
      <c r="C73" s="191" t="str">
        <f>IF('Method A'!E40=0,"-----",'Method A'!E40)</f>
        <v>-----</v>
      </c>
      <c r="D73" s="198" t="str">
        <f>'Method A'!C277</f>
        <v>-----</v>
      </c>
      <c r="E73" s="205" t="str">
        <f>'Method A'!D277</f>
        <v>-----</v>
      </c>
      <c r="F73" s="201" t="str">
        <f t="shared" si="1"/>
        <v>-----</v>
      </c>
      <c r="G73" s="200" t="str">
        <f t="shared" si="2"/>
        <v>-----</v>
      </c>
      <c r="H73" s="201" t="str">
        <f t="shared" si="0"/>
        <v>-----</v>
      </c>
      <c r="I73" s="210" t="str">
        <f t="shared" si="3"/>
        <v>-----</v>
      </c>
      <c r="J73" s="213" t="str">
        <f t="shared" si="4"/>
        <v>-----</v>
      </c>
    </row>
    <row r="74" spans="1:10">
      <c r="A74" s="678"/>
      <c r="B74" s="27" t="s">
        <v>37</v>
      </c>
      <c r="C74" s="191" t="str">
        <f>C73</f>
        <v>-----</v>
      </c>
      <c r="D74" s="198" t="str">
        <f>'Method A'!C278</f>
        <v>-----</v>
      </c>
      <c r="E74" s="205" t="str">
        <f>'Method A'!D278</f>
        <v>-----</v>
      </c>
      <c r="F74" s="201" t="str">
        <f t="shared" si="1"/>
        <v>-----</v>
      </c>
      <c r="G74" s="200" t="str">
        <f t="shared" si="2"/>
        <v>-----</v>
      </c>
      <c r="H74" s="201" t="str">
        <f t="shared" si="0"/>
        <v>-----</v>
      </c>
      <c r="I74" s="210" t="str">
        <f t="shared" si="3"/>
        <v>-----</v>
      </c>
      <c r="J74" s="213" t="str">
        <f t="shared" si="4"/>
        <v>-----</v>
      </c>
    </row>
    <row r="75" spans="1:10">
      <c r="A75" s="678">
        <v>10</v>
      </c>
      <c r="B75" s="27" t="s">
        <v>36</v>
      </c>
      <c r="C75" s="191" t="str">
        <f>IF('Method A'!E41=0,"-----",'Method A'!E41)</f>
        <v>-----</v>
      </c>
      <c r="D75" s="198" t="str">
        <f>'Method A'!C279</f>
        <v>-----</v>
      </c>
      <c r="E75" s="205" t="str">
        <f>'Method A'!D279</f>
        <v>-----</v>
      </c>
      <c r="F75" s="201" t="str">
        <f t="shared" si="1"/>
        <v>-----</v>
      </c>
      <c r="G75" s="200" t="str">
        <f t="shared" si="2"/>
        <v>-----</v>
      </c>
      <c r="H75" s="201" t="str">
        <f t="shared" si="0"/>
        <v>-----</v>
      </c>
      <c r="I75" s="210" t="str">
        <f t="shared" si="3"/>
        <v>-----</v>
      </c>
      <c r="J75" s="213" t="str">
        <f t="shared" si="4"/>
        <v>-----</v>
      </c>
    </row>
    <row r="76" spans="1:10" ht="15.75" thickBot="1">
      <c r="A76" s="681"/>
      <c r="B76" s="17" t="s">
        <v>37</v>
      </c>
      <c r="C76" s="192" t="str">
        <f>C75</f>
        <v>-----</v>
      </c>
      <c r="D76" s="199" t="str">
        <f>'Method A'!C280</f>
        <v>-----</v>
      </c>
      <c r="E76" s="206" t="str">
        <f>'Method A'!D280</f>
        <v>-----</v>
      </c>
      <c r="F76" s="207" t="str">
        <f t="shared" si="1"/>
        <v>-----</v>
      </c>
      <c r="G76" s="208" t="str">
        <f t="shared" si="2"/>
        <v>-----</v>
      </c>
      <c r="H76" s="207" t="str">
        <f t="shared" si="0"/>
        <v>-----</v>
      </c>
      <c r="I76" s="211" t="str">
        <f t="shared" si="3"/>
        <v>-----</v>
      </c>
      <c r="J76" s="214" t="str">
        <f t="shared" si="4"/>
        <v>-----</v>
      </c>
    </row>
    <row r="77" spans="1:10" ht="15.75" thickBot="1"/>
    <row r="78" spans="1:10" ht="15.75" thickBot="1">
      <c r="A78" s="194"/>
      <c r="B78" s="194"/>
      <c r="C78" s="195"/>
      <c r="D78" s="194"/>
      <c r="E78" s="807" t="s">
        <v>206</v>
      </c>
      <c r="F78" s="807"/>
      <c r="G78" s="807"/>
      <c r="H78" s="807"/>
      <c r="I78" s="807"/>
      <c r="J78" s="808"/>
    </row>
    <row r="79" spans="1:10" ht="18">
      <c r="A79" s="15" t="s">
        <v>10</v>
      </c>
      <c r="B79" s="15" t="s">
        <v>35</v>
      </c>
      <c r="C79" s="91" t="s">
        <v>78</v>
      </c>
      <c r="D79" s="15"/>
      <c r="E79" s="178" t="s">
        <v>181</v>
      </c>
      <c r="F79" s="188"/>
      <c r="G79" s="196" t="s">
        <v>199</v>
      </c>
      <c r="H79" s="188"/>
      <c r="I79" s="196" t="s">
        <v>200</v>
      </c>
      <c r="J79" s="104" t="s">
        <v>183</v>
      </c>
    </row>
    <row r="80" spans="1:10" ht="18.75" thickBot="1">
      <c r="A80" s="11" t="s">
        <v>9</v>
      </c>
      <c r="B80" s="11" t="s">
        <v>21</v>
      </c>
      <c r="C80" s="91" t="s">
        <v>79</v>
      </c>
      <c r="D80" s="15" t="s">
        <v>186</v>
      </c>
      <c r="E80" s="176" t="s">
        <v>202</v>
      </c>
      <c r="F80" s="189" t="s">
        <v>197</v>
      </c>
      <c r="G80" s="189" t="s">
        <v>201</v>
      </c>
      <c r="H80" s="189" t="s">
        <v>198</v>
      </c>
      <c r="I80" s="189" t="s">
        <v>203</v>
      </c>
      <c r="J80" s="15" t="s">
        <v>204</v>
      </c>
    </row>
    <row r="81" spans="1:10">
      <c r="A81" s="693">
        <v>1</v>
      </c>
      <c r="B81" s="177" t="s">
        <v>36</v>
      </c>
      <c r="C81" s="215">
        <f>C57</f>
        <v>50</v>
      </c>
      <c r="D81" s="125">
        <f>D57</f>
        <v>11.076923076923077</v>
      </c>
      <c r="E81" s="202">
        <f>'Method A'!G261</f>
        <v>0.72558641975308646</v>
      </c>
      <c r="F81" s="203">
        <f>IF(D81="-----","-----",IF(AND(D81&gt;=3,D81&lt;4),3,IF(AND(D81&gt;=4,D81&lt;5),4,IF(AND(D81&gt;=5,D81&lt;6),5,IF(AND(D81&gt;=6,D81&lt;9),6,IF(AND(D81&gt;=9,D81&lt;=12),9,"ERROR"))))))</f>
        <v>9</v>
      </c>
      <c r="G81" s="204">
        <f>IF($E81="-----","-----",IF($C81=50,LOOKUP(F81,$B$4:$G$4,$B$15:$G$15)*($E81^2)+LOOKUP(F81,$B$4:$G$4,$B$16:$G$16)*$E81+LOOKUP(F81,$B$4:$G$4,$B$17:$G$17),IF($C81=60,LOOKUP(F81,$B$31:$G$31,$B$42:$G$42)*($E81^2)+LOOKUP(F81,$B$4:$G$4,$B$43:$G$43)*$E81+LOOKUP(F81,$B$4:$G$4,$B$44:$G$44),"ERROR")))</f>
        <v>3.4699238971082917</v>
      </c>
      <c r="H81" s="203">
        <f>IF(D81="-----","-----",IF(AND(D81&gt;=3,D81&lt;4),4,IF(AND(D81&gt;=4,D81&lt;5),5,IF(AND(D81&gt;=5,D81&lt;6),6,IF(AND(D81&gt;=6,D81&lt;9),9,IF(AND(D81&gt;=9,D81&lt;=12),12,"ERROR"))))))</f>
        <v>12</v>
      </c>
      <c r="I81" s="221">
        <f>IF($E81="-----","-----",IF($C81=50,LOOKUP(H81,$B$4:$G$4,$B$15:$G$15)*($E81^2)+LOOKUP(H81,$B$4:$G$4,$B$16:$G$16)*$E81+LOOKUP(H81,$B$4:$G$4,$B$17:$G$17),IF($C81=60,LOOKUP(H81,$B$31:$G$31,$B$42:$G$42)*($E81^2)+LOOKUP(H81,$B$4:$G$4,$B$43:$G$43)*$E81+LOOKUP(H81,$B$4:$G$4,$B$44:$G$44),"ERROR")))</f>
        <v>3.1060757359286884</v>
      </c>
      <c r="J81" s="218">
        <f>IF(D81="-----","-----",((D81-F81)/(F81-H81))*(G81-I81)+G81)</f>
        <v>3.2180290162916432</v>
      </c>
    </row>
    <row r="82" spans="1:10">
      <c r="A82" s="678"/>
      <c r="B82" s="27" t="s">
        <v>37</v>
      </c>
      <c r="C82" s="216">
        <f t="shared" ref="C82:D100" si="5">C58</f>
        <v>50</v>
      </c>
      <c r="D82" s="126">
        <f t="shared" si="5"/>
        <v>11.076923076923077</v>
      </c>
      <c r="E82" s="205">
        <f>'Method A'!G262</f>
        <v>0.63824074074074066</v>
      </c>
      <c r="F82" s="201">
        <f t="shared" ref="F82:F100" si="6">IF(D82="-----","-----",IF(AND(D82&gt;=3,D82&lt;4),3,IF(AND(D82&gt;=4,D82&lt;5),4,IF(AND(D82&gt;=5,D82&lt;6),5,IF(AND(D82&gt;=6,D82&lt;9),6,IF(AND(D82&gt;=9,D82&lt;=12),9,"ERROR"))))))</f>
        <v>9</v>
      </c>
      <c r="G82" s="200">
        <f t="shared" ref="G82:G90" si="7">IF($E82="-----","-----",IF($C82=50,LOOKUP(F82,$B$4:$G$4,$B$15:$G$15)*($E82^2)+LOOKUP(F82,$B$4:$G$4,$B$16:$G$16)*$E82+LOOKUP(F82,$B$4:$G$4,$B$17:$G$17),IF($C82=60,LOOKUP(F82,$B$31:$G$31,$B$42:$G$42)*($E82^2)+LOOKUP(F82,$B$4:$G$4,$B$43:$G$43)*$E82+LOOKUP(F82,$B$4:$G$4,$B$44:$G$44),"ERROR")))</f>
        <v>3.1013488465672148</v>
      </c>
      <c r="H82" s="201">
        <f t="shared" ref="H82:H100" si="8">IF(D82="-----","-----",IF(AND(D82&gt;=3,D82&lt;4),4,IF(AND(D82&gt;=4,D82&lt;5),5,IF(AND(D82&gt;=5,D82&lt;6),6,IF(AND(D82&gt;=6,D82&lt;9),9,IF(AND(D82&gt;=9,D82&lt;=12),12,"ERROR"))))))</f>
        <v>12</v>
      </c>
      <c r="I82" s="222">
        <f t="shared" ref="I82:I100" si="9">IF($E82="-----","-----",IF($C82=50,LOOKUP(H82,$B$4:$G$4,$B$15:$G$15)*($E82^2)+LOOKUP(H82,$B$4:$G$4,$B$16:$G$16)*$E82+LOOKUP(H82,$B$4:$G$4,$B$17:$G$17),IF($C82=60,LOOKUP(H82,$B$31:$G$31,$B$42:$G$42)*($E82^2)+LOOKUP(H82,$B$4:$G$4,$B$43:$G$43)*$E82+LOOKUP(H82,$B$4:$G$4,$B$44:$G$44),"ERROR")))</f>
        <v>2.7915289622470847</v>
      </c>
      <c r="J82" s="219">
        <f t="shared" ref="J82:J100" si="10">IF(D82="-----","-----",((D82-F82)/(F82-H82))*(G82-I82)+G82)</f>
        <v>2.8868581574225094</v>
      </c>
    </row>
    <row r="83" spans="1:10">
      <c r="A83" s="678">
        <v>2</v>
      </c>
      <c r="B83" s="27" t="s">
        <v>36</v>
      </c>
      <c r="C83" s="216">
        <f t="shared" si="5"/>
        <v>50</v>
      </c>
      <c r="D83" s="126">
        <f t="shared" si="5"/>
        <v>11.076923076923077</v>
      </c>
      <c r="E83" s="205">
        <f>'Method A'!G263</f>
        <v>0.73717592592592596</v>
      </c>
      <c r="F83" s="201">
        <f t="shared" si="6"/>
        <v>9</v>
      </c>
      <c r="G83" s="200">
        <f t="shared" si="7"/>
        <v>3.5179070507878945</v>
      </c>
      <c r="H83" s="201">
        <f t="shared" si="8"/>
        <v>12</v>
      </c>
      <c r="I83" s="222">
        <f t="shared" si="9"/>
        <v>3.1467664007983971</v>
      </c>
      <c r="J83" s="219">
        <f t="shared" si="10"/>
        <v>3.2609635238720887</v>
      </c>
    </row>
    <row r="84" spans="1:10">
      <c r="A84" s="678"/>
      <c r="B84" s="27" t="s">
        <v>37</v>
      </c>
      <c r="C84" s="216">
        <f t="shared" si="5"/>
        <v>50</v>
      </c>
      <c r="D84" s="126">
        <f t="shared" si="5"/>
        <v>11.076923076923077</v>
      </c>
      <c r="E84" s="205">
        <f>'Method A'!G264</f>
        <v>0.64983024691358027</v>
      </c>
      <c r="F84" s="201">
        <f t="shared" si="6"/>
        <v>9</v>
      </c>
      <c r="G84" s="200">
        <f t="shared" si="7"/>
        <v>3.1509589580162127</v>
      </c>
      <c r="H84" s="201">
        <f t="shared" si="8"/>
        <v>12</v>
      </c>
      <c r="I84" s="222">
        <f t="shared" si="9"/>
        <v>2.8340650377773251</v>
      </c>
      <c r="J84" s="219">
        <f t="shared" si="10"/>
        <v>2.9315708593892906</v>
      </c>
    </row>
    <row r="85" spans="1:10">
      <c r="A85" s="678">
        <v>3</v>
      </c>
      <c r="B85" s="27" t="s">
        <v>36</v>
      </c>
      <c r="C85" s="216" t="str">
        <f t="shared" si="5"/>
        <v>-----</v>
      </c>
      <c r="D85" s="126" t="str">
        <f t="shared" si="5"/>
        <v>-----</v>
      </c>
      <c r="E85" s="205" t="str">
        <f>'Method A'!G265</f>
        <v>-----</v>
      </c>
      <c r="F85" s="201" t="str">
        <f t="shared" si="6"/>
        <v>-----</v>
      </c>
      <c r="G85" s="200" t="str">
        <f t="shared" si="7"/>
        <v>-----</v>
      </c>
      <c r="H85" s="201" t="str">
        <f t="shared" si="8"/>
        <v>-----</v>
      </c>
      <c r="I85" s="222" t="str">
        <f t="shared" si="9"/>
        <v>-----</v>
      </c>
      <c r="J85" s="219" t="str">
        <f t="shared" si="10"/>
        <v>-----</v>
      </c>
    </row>
    <row r="86" spans="1:10">
      <c r="A86" s="678"/>
      <c r="B86" s="27" t="s">
        <v>37</v>
      </c>
      <c r="C86" s="216" t="str">
        <f t="shared" si="5"/>
        <v>-----</v>
      </c>
      <c r="D86" s="126" t="str">
        <f t="shared" si="5"/>
        <v>-----</v>
      </c>
      <c r="E86" s="205" t="str">
        <f>'Method A'!G266</f>
        <v>-----</v>
      </c>
      <c r="F86" s="201" t="str">
        <f t="shared" si="6"/>
        <v>-----</v>
      </c>
      <c r="G86" s="200" t="str">
        <f t="shared" si="7"/>
        <v>-----</v>
      </c>
      <c r="H86" s="201" t="str">
        <f t="shared" si="8"/>
        <v>-----</v>
      </c>
      <c r="I86" s="222" t="str">
        <f t="shared" si="9"/>
        <v>-----</v>
      </c>
      <c r="J86" s="219" t="str">
        <f t="shared" si="10"/>
        <v>-----</v>
      </c>
    </row>
    <row r="87" spans="1:10">
      <c r="A87" s="678">
        <v>4</v>
      </c>
      <c r="B87" s="27" t="s">
        <v>36</v>
      </c>
      <c r="C87" s="216" t="str">
        <f t="shared" si="5"/>
        <v>-----</v>
      </c>
      <c r="D87" s="126" t="str">
        <f t="shared" si="5"/>
        <v>-----</v>
      </c>
      <c r="E87" s="205" t="str">
        <f>'Method A'!G267</f>
        <v>-----</v>
      </c>
      <c r="F87" s="201" t="str">
        <f t="shared" si="6"/>
        <v>-----</v>
      </c>
      <c r="G87" s="200" t="str">
        <f t="shared" si="7"/>
        <v>-----</v>
      </c>
      <c r="H87" s="201" t="str">
        <f t="shared" si="8"/>
        <v>-----</v>
      </c>
      <c r="I87" s="222" t="str">
        <f t="shared" si="9"/>
        <v>-----</v>
      </c>
      <c r="J87" s="219" t="str">
        <f t="shared" si="10"/>
        <v>-----</v>
      </c>
    </row>
    <row r="88" spans="1:10">
      <c r="A88" s="678"/>
      <c r="B88" s="27" t="s">
        <v>37</v>
      </c>
      <c r="C88" s="216" t="str">
        <f t="shared" si="5"/>
        <v>-----</v>
      </c>
      <c r="D88" s="126" t="str">
        <f t="shared" si="5"/>
        <v>-----</v>
      </c>
      <c r="E88" s="205" t="str">
        <f>'Method A'!G268</f>
        <v>-----</v>
      </c>
      <c r="F88" s="201" t="str">
        <f t="shared" si="6"/>
        <v>-----</v>
      </c>
      <c r="G88" s="200" t="str">
        <f t="shared" si="7"/>
        <v>-----</v>
      </c>
      <c r="H88" s="201" t="str">
        <f t="shared" si="8"/>
        <v>-----</v>
      </c>
      <c r="I88" s="222" t="str">
        <f t="shared" si="9"/>
        <v>-----</v>
      </c>
      <c r="J88" s="219" t="str">
        <f t="shared" si="10"/>
        <v>-----</v>
      </c>
    </row>
    <row r="89" spans="1:10">
      <c r="A89" s="678">
        <v>5</v>
      </c>
      <c r="B89" s="27" t="s">
        <v>36</v>
      </c>
      <c r="C89" s="216" t="str">
        <f t="shared" si="5"/>
        <v>-----</v>
      </c>
      <c r="D89" s="126" t="str">
        <f t="shared" si="5"/>
        <v>-----</v>
      </c>
      <c r="E89" s="205" t="str">
        <f>'Method A'!G269</f>
        <v>-----</v>
      </c>
      <c r="F89" s="201" t="str">
        <f t="shared" si="6"/>
        <v>-----</v>
      </c>
      <c r="G89" s="200" t="str">
        <f t="shared" si="7"/>
        <v>-----</v>
      </c>
      <c r="H89" s="201" t="str">
        <f t="shared" si="8"/>
        <v>-----</v>
      </c>
      <c r="I89" s="222" t="str">
        <f t="shared" si="9"/>
        <v>-----</v>
      </c>
      <c r="J89" s="219" t="str">
        <f t="shared" si="10"/>
        <v>-----</v>
      </c>
    </row>
    <row r="90" spans="1:10">
      <c r="A90" s="678"/>
      <c r="B90" s="27" t="s">
        <v>37</v>
      </c>
      <c r="C90" s="216" t="str">
        <f t="shared" si="5"/>
        <v>-----</v>
      </c>
      <c r="D90" s="126" t="str">
        <f t="shared" si="5"/>
        <v>-----</v>
      </c>
      <c r="E90" s="205" t="str">
        <f>'Method A'!G270</f>
        <v>-----</v>
      </c>
      <c r="F90" s="201" t="str">
        <f t="shared" si="6"/>
        <v>-----</v>
      </c>
      <c r="G90" s="200" t="str">
        <f t="shared" si="7"/>
        <v>-----</v>
      </c>
      <c r="H90" s="201" t="str">
        <f t="shared" si="8"/>
        <v>-----</v>
      </c>
      <c r="I90" s="222" t="str">
        <f t="shared" si="9"/>
        <v>-----</v>
      </c>
      <c r="J90" s="219" t="str">
        <f t="shared" si="10"/>
        <v>-----</v>
      </c>
    </row>
    <row r="91" spans="1:10">
      <c r="A91" s="678">
        <v>6</v>
      </c>
      <c r="B91" s="27" t="s">
        <v>36</v>
      </c>
      <c r="C91" s="216" t="str">
        <f t="shared" si="5"/>
        <v>-----</v>
      </c>
      <c r="D91" s="126" t="str">
        <f t="shared" si="5"/>
        <v>-----</v>
      </c>
      <c r="E91" s="205" t="str">
        <f>'Method A'!G271</f>
        <v>-----</v>
      </c>
      <c r="F91" s="201" t="str">
        <f t="shared" si="6"/>
        <v>-----</v>
      </c>
      <c r="G91" s="200" t="str">
        <f>IF($E91="-----","-----",IF($C91=50,LOOKUP(F91,$B$4:$G$4,$B$15:$G$15)*($E91^2)+LOOKUP(F91,$B$4:$G$4,$B$16:$G$16)*$E91+LOOKUP(F91,$B$4:$G$4,$B$17:$G$17),IF($C91=60,LOOKUP(F91,$B$31:$G$31,$B$42:$G$42)*($E91^2)+LOOKUP(F91,$B$4:$G$4,$B$43:$G$43)*$E91+LOOKUP(F91,$B$4:$G$4,$B$44:$G$44),"ERROR")))</f>
        <v>-----</v>
      </c>
      <c r="H91" s="201" t="str">
        <f t="shared" si="8"/>
        <v>-----</v>
      </c>
      <c r="I91" s="222" t="str">
        <f t="shared" si="9"/>
        <v>-----</v>
      </c>
      <c r="J91" s="219" t="str">
        <f t="shared" si="10"/>
        <v>-----</v>
      </c>
    </row>
    <row r="92" spans="1:10">
      <c r="A92" s="678"/>
      <c r="B92" s="27" t="s">
        <v>37</v>
      </c>
      <c r="C92" s="216" t="str">
        <f t="shared" si="5"/>
        <v>-----</v>
      </c>
      <c r="D92" s="126" t="str">
        <f t="shared" si="5"/>
        <v>-----</v>
      </c>
      <c r="E92" s="205" t="str">
        <f>'Method A'!G272</f>
        <v>-----</v>
      </c>
      <c r="F92" s="201" t="str">
        <f t="shared" si="6"/>
        <v>-----</v>
      </c>
      <c r="G92" s="200" t="str">
        <f t="shared" ref="G92:G100" si="11">IF($E92="-----","-----",IF($C92=50,LOOKUP(F92,$B$4:$G$4,$B$15:$G$15)*($E92^2)+LOOKUP(F92,$B$4:$G$4,$B$16:$G$16)*$E92+LOOKUP(F92,$B$4:$G$4,$B$17:$G$17),IF($C92=60,LOOKUP(F92,$B$31:$G$31,$B$42:$G$42)*($E92^2)+LOOKUP(F92,$B$4:$G$4,$B$43:$G$43)*$E92+LOOKUP(F92,$B$4:$G$4,$B$44:$G$44),"ERROR")))</f>
        <v>-----</v>
      </c>
      <c r="H92" s="201" t="str">
        <f t="shared" si="8"/>
        <v>-----</v>
      </c>
      <c r="I92" s="222" t="str">
        <f t="shared" si="9"/>
        <v>-----</v>
      </c>
      <c r="J92" s="219" t="str">
        <f t="shared" si="10"/>
        <v>-----</v>
      </c>
    </row>
    <row r="93" spans="1:10">
      <c r="A93" s="678">
        <v>7</v>
      </c>
      <c r="B93" s="27" t="s">
        <v>36</v>
      </c>
      <c r="C93" s="216" t="str">
        <f t="shared" si="5"/>
        <v>-----</v>
      </c>
      <c r="D93" s="126" t="str">
        <f t="shared" si="5"/>
        <v>-----</v>
      </c>
      <c r="E93" s="205" t="str">
        <f>'Method A'!G273</f>
        <v>-----</v>
      </c>
      <c r="F93" s="201" t="str">
        <f t="shared" si="6"/>
        <v>-----</v>
      </c>
      <c r="G93" s="200" t="str">
        <f t="shared" si="11"/>
        <v>-----</v>
      </c>
      <c r="H93" s="201" t="str">
        <f t="shared" si="8"/>
        <v>-----</v>
      </c>
      <c r="I93" s="222" t="str">
        <f t="shared" si="9"/>
        <v>-----</v>
      </c>
      <c r="J93" s="219" t="str">
        <f t="shared" si="10"/>
        <v>-----</v>
      </c>
    </row>
    <row r="94" spans="1:10">
      <c r="A94" s="678"/>
      <c r="B94" s="27" t="s">
        <v>37</v>
      </c>
      <c r="C94" s="216" t="str">
        <f t="shared" si="5"/>
        <v>-----</v>
      </c>
      <c r="D94" s="126" t="str">
        <f t="shared" si="5"/>
        <v>-----</v>
      </c>
      <c r="E94" s="205" t="str">
        <f>'Method A'!G274</f>
        <v>-----</v>
      </c>
      <c r="F94" s="201" t="str">
        <f t="shared" si="6"/>
        <v>-----</v>
      </c>
      <c r="G94" s="200" t="str">
        <f t="shared" si="11"/>
        <v>-----</v>
      </c>
      <c r="H94" s="201" t="str">
        <f t="shared" si="8"/>
        <v>-----</v>
      </c>
      <c r="I94" s="222" t="str">
        <f t="shared" si="9"/>
        <v>-----</v>
      </c>
      <c r="J94" s="219" t="str">
        <f t="shared" si="10"/>
        <v>-----</v>
      </c>
    </row>
    <row r="95" spans="1:10">
      <c r="A95" s="678">
        <v>8</v>
      </c>
      <c r="B95" s="27" t="s">
        <v>36</v>
      </c>
      <c r="C95" s="216" t="str">
        <f t="shared" si="5"/>
        <v>-----</v>
      </c>
      <c r="D95" s="126" t="str">
        <f t="shared" si="5"/>
        <v>-----</v>
      </c>
      <c r="E95" s="205" t="str">
        <f>'Method A'!G275</f>
        <v>-----</v>
      </c>
      <c r="F95" s="201" t="str">
        <f t="shared" si="6"/>
        <v>-----</v>
      </c>
      <c r="G95" s="200" t="str">
        <f t="shared" si="11"/>
        <v>-----</v>
      </c>
      <c r="H95" s="201" t="str">
        <f t="shared" si="8"/>
        <v>-----</v>
      </c>
      <c r="I95" s="222" t="str">
        <f t="shared" si="9"/>
        <v>-----</v>
      </c>
      <c r="J95" s="219" t="str">
        <f t="shared" si="10"/>
        <v>-----</v>
      </c>
    </row>
    <row r="96" spans="1:10">
      <c r="A96" s="678"/>
      <c r="B96" s="27" t="s">
        <v>37</v>
      </c>
      <c r="C96" s="216" t="str">
        <f t="shared" si="5"/>
        <v>-----</v>
      </c>
      <c r="D96" s="126" t="str">
        <f t="shared" si="5"/>
        <v>-----</v>
      </c>
      <c r="E96" s="205" t="str">
        <f>'Method A'!G276</f>
        <v>-----</v>
      </c>
      <c r="F96" s="201" t="str">
        <f t="shared" si="6"/>
        <v>-----</v>
      </c>
      <c r="G96" s="200" t="str">
        <f t="shared" si="11"/>
        <v>-----</v>
      </c>
      <c r="H96" s="201" t="str">
        <f t="shared" si="8"/>
        <v>-----</v>
      </c>
      <c r="I96" s="222" t="str">
        <f t="shared" si="9"/>
        <v>-----</v>
      </c>
      <c r="J96" s="219" t="str">
        <f t="shared" si="10"/>
        <v>-----</v>
      </c>
    </row>
    <row r="97" spans="1:10">
      <c r="A97" s="678">
        <v>9</v>
      </c>
      <c r="B97" s="27" t="s">
        <v>36</v>
      </c>
      <c r="C97" s="216" t="str">
        <f t="shared" si="5"/>
        <v>-----</v>
      </c>
      <c r="D97" s="126" t="str">
        <f t="shared" si="5"/>
        <v>-----</v>
      </c>
      <c r="E97" s="205" t="str">
        <f>'Method A'!G277</f>
        <v>-----</v>
      </c>
      <c r="F97" s="201" t="str">
        <f t="shared" si="6"/>
        <v>-----</v>
      </c>
      <c r="G97" s="200" t="str">
        <f t="shared" si="11"/>
        <v>-----</v>
      </c>
      <c r="H97" s="201" t="str">
        <f t="shared" si="8"/>
        <v>-----</v>
      </c>
      <c r="I97" s="222" t="str">
        <f t="shared" si="9"/>
        <v>-----</v>
      </c>
      <c r="J97" s="219" t="str">
        <f t="shared" si="10"/>
        <v>-----</v>
      </c>
    </row>
    <row r="98" spans="1:10">
      <c r="A98" s="678"/>
      <c r="B98" s="27" t="s">
        <v>37</v>
      </c>
      <c r="C98" s="216" t="str">
        <f t="shared" si="5"/>
        <v>-----</v>
      </c>
      <c r="D98" s="126" t="str">
        <f t="shared" si="5"/>
        <v>-----</v>
      </c>
      <c r="E98" s="205" t="str">
        <f>'Method A'!G278</f>
        <v>-----</v>
      </c>
      <c r="F98" s="201" t="str">
        <f t="shared" si="6"/>
        <v>-----</v>
      </c>
      <c r="G98" s="200" t="str">
        <f t="shared" si="11"/>
        <v>-----</v>
      </c>
      <c r="H98" s="201" t="str">
        <f t="shared" si="8"/>
        <v>-----</v>
      </c>
      <c r="I98" s="222" t="str">
        <f t="shared" si="9"/>
        <v>-----</v>
      </c>
      <c r="J98" s="219" t="str">
        <f t="shared" si="10"/>
        <v>-----</v>
      </c>
    </row>
    <row r="99" spans="1:10">
      <c r="A99" s="678">
        <v>10</v>
      </c>
      <c r="B99" s="27" t="s">
        <v>36</v>
      </c>
      <c r="C99" s="216" t="str">
        <f t="shared" si="5"/>
        <v>-----</v>
      </c>
      <c r="D99" s="126" t="str">
        <f t="shared" si="5"/>
        <v>-----</v>
      </c>
      <c r="E99" s="205" t="str">
        <f>'Method A'!G279</f>
        <v>-----</v>
      </c>
      <c r="F99" s="201" t="str">
        <f t="shared" si="6"/>
        <v>-----</v>
      </c>
      <c r="G99" s="200" t="str">
        <f t="shared" si="11"/>
        <v>-----</v>
      </c>
      <c r="H99" s="201" t="str">
        <f t="shared" si="8"/>
        <v>-----</v>
      </c>
      <c r="I99" s="222" t="str">
        <f t="shared" si="9"/>
        <v>-----</v>
      </c>
      <c r="J99" s="219" t="str">
        <f t="shared" si="10"/>
        <v>-----</v>
      </c>
    </row>
    <row r="100" spans="1:10" ht="15.75" thickBot="1">
      <c r="A100" s="681"/>
      <c r="B100" s="17" t="s">
        <v>37</v>
      </c>
      <c r="C100" s="217" t="str">
        <f t="shared" si="5"/>
        <v>-----</v>
      </c>
      <c r="D100" s="127" t="str">
        <f t="shared" si="5"/>
        <v>-----</v>
      </c>
      <c r="E100" s="206" t="str">
        <f>'Method A'!G280</f>
        <v>-----</v>
      </c>
      <c r="F100" s="207" t="str">
        <f t="shared" si="6"/>
        <v>-----</v>
      </c>
      <c r="G100" s="208" t="str">
        <f t="shared" si="11"/>
        <v>-----</v>
      </c>
      <c r="H100" s="207" t="str">
        <f t="shared" si="8"/>
        <v>-----</v>
      </c>
      <c r="I100" s="223" t="str">
        <f t="shared" si="9"/>
        <v>-----</v>
      </c>
      <c r="J100" s="220" t="str">
        <f t="shared" si="10"/>
        <v>-----</v>
      </c>
    </row>
    <row r="101" spans="1:10" ht="15.75" thickBot="1"/>
    <row r="102" spans="1:10" ht="15.75" thickBot="1">
      <c r="A102" s="194"/>
      <c r="B102" s="194"/>
      <c r="C102" s="195"/>
      <c r="D102" s="194"/>
      <c r="E102" s="807" t="s">
        <v>207</v>
      </c>
      <c r="F102" s="807"/>
      <c r="G102" s="807"/>
      <c r="H102" s="807"/>
      <c r="I102" s="807"/>
      <c r="J102" s="808"/>
    </row>
    <row r="103" spans="1:10" ht="18">
      <c r="A103" s="15" t="s">
        <v>10</v>
      </c>
      <c r="B103" s="15" t="s">
        <v>35</v>
      </c>
      <c r="C103" s="91" t="s">
        <v>78</v>
      </c>
      <c r="D103" s="15"/>
      <c r="E103" s="178" t="s">
        <v>184</v>
      </c>
      <c r="F103" s="188"/>
      <c r="G103" s="196" t="s">
        <v>199</v>
      </c>
      <c r="H103" s="188"/>
      <c r="I103" s="196" t="s">
        <v>200</v>
      </c>
      <c r="J103" s="104" t="s">
        <v>185</v>
      </c>
    </row>
    <row r="104" spans="1:10" ht="18.75" thickBot="1">
      <c r="A104" s="11" t="s">
        <v>9</v>
      </c>
      <c r="B104" s="11" t="s">
        <v>21</v>
      </c>
      <c r="C104" s="91" t="s">
        <v>79</v>
      </c>
      <c r="D104" s="15" t="s">
        <v>186</v>
      </c>
      <c r="E104" s="176" t="s">
        <v>202</v>
      </c>
      <c r="F104" s="189" t="s">
        <v>197</v>
      </c>
      <c r="G104" s="189" t="s">
        <v>201</v>
      </c>
      <c r="H104" s="189" t="s">
        <v>198</v>
      </c>
      <c r="I104" s="189" t="s">
        <v>203</v>
      </c>
      <c r="J104" s="15" t="s">
        <v>204</v>
      </c>
    </row>
    <row r="105" spans="1:10">
      <c r="A105" s="693">
        <v>1</v>
      </c>
      <c r="B105" s="177" t="s">
        <v>36</v>
      </c>
      <c r="C105" s="215">
        <f t="shared" ref="C105:D124" si="12">C81</f>
        <v>50</v>
      </c>
      <c r="D105" s="125">
        <f t="shared" si="12"/>
        <v>11.076923076923077</v>
      </c>
      <c r="E105" s="202">
        <f>'Method A'!J261</f>
        <v>0.33987037037037038</v>
      </c>
      <c r="F105" s="203">
        <f>IF(D105="-----","-----",IF(AND(D105&gt;=3,D105&lt;4),3,IF(AND(D105&gt;=4,D105&lt;5),4,IF(AND(D105&gt;=5,D105&lt;6),5,IF(AND(D105&gt;=6,D105&lt;9),6,IF(AND(D105&gt;=9,D105&lt;=12),9,"ERROR"))))))</f>
        <v>9</v>
      </c>
      <c r="G105" s="204">
        <f>IF($E105="-----","-----",IF($C105=50,LOOKUP(F105,$B$4:$G$4,$B$15:$G$15)*($E105^2)+LOOKUP(F105,$B$4:$G$4,$B$16:$G$16)*$E105+LOOKUP(F105,$B$4:$G$4,$B$17:$G$17),IF($C105=60,LOOKUP(F105,$B$31:$G$31,$B$42:$G$42)*($E105^2)+LOOKUP(F105,$B$4:$G$4,$B$43:$G$43)*$E105+LOOKUP(F105,$B$4:$G$4,$B$44:$G$44),"ERROR")))</f>
        <v>1.749823590126063</v>
      </c>
      <c r="H105" s="203">
        <f>IF(D105="-----","-----",IF(AND(D105&gt;=3,D105&lt;4),4,IF(AND(D105&gt;=4,D105&lt;5),5,IF(AND(D105&gt;=5,D105&lt;6),6,IF(AND(D105&gt;=6,D105&lt;9),9,IF(AND(D105&gt;=9,D105&lt;=12),12,"ERROR"))))))</f>
        <v>12</v>
      </c>
      <c r="I105" s="221">
        <f>IF($E105="-----","-----",IF($C105=50,LOOKUP(H105,$B$4:$G$4,$B$15:$G$15)*($E105^2)+LOOKUP(H105,$B$4:$G$4,$B$16:$G$16)*$E105+LOOKUP(H105,$B$4:$G$4,$B$17:$G$17),IF($C105=60,LOOKUP(H105,$B$31:$G$31,$B$42:$G$42)*($E105^2)+LOOKUP(H105,$B$4:$G$4,$B$43:$G$43)*$E105+LOOKUP(H105,$B$4:$G$4,$B$44:$G$44),"ERROR")))</f>
        <v>1.6121449669055212</v>
      </c>
      <c r="J105" s="218">
        <f>IF(D105="-----","-----",((D105-F105)/(F105-H105))*(G105-I105)+G105)</f>
        <v>1.6545076202041495</v>
      </c>
    </row>
    <row r="106" spans="1:10">
      <c r="A106" s="678"/>
      <c r="B106" s="27" t="s">
        <v>37</v>
      </c>
      <c r="C106" s="216">
        <f t="shared" si="12"/>
        <v>50</v>
      </c>
      <c r="D106" s="126">
        <f t="shared" si="12"/>
        <v>11.076923076923077</v>
      </c>
      <c r="E106" s="205">
        <f>'Method A'!J262</f>
        <v>0.23104938271604938</v>
      </c>
      <c r="F106" s="201">
        <f t="shared" ref="F106:F124" si="13">IF(D106="-----","-----",IF(AND(D106&gt;=3,D106&lt;4),3,IF(AND(D106&gt;=4,D106&lt;5),4,IF(AND(D106&gt;=5,D106&lt;6),5,IF(AND(D106&gt;=6,D106&lt;9),6,IF(AND(D106&gt;=9,D106&lt;=12),9,"ERROR"))))))</f>
        <v>9</v>
      </c>
      <c r="G106" s="200">
        <f t="shared" ref="G106:G114" si="14">IF($E106="-----","-----",IF($C106=50,LOOKUP(F106,$B$4:$G$4,$B$15:$G$15)*($E106^2)+LOOKUP(F106,$B$4:$G$4,$B$16:$G$16)*$E106+LOOKUP(F106,$B$4:$G$4,$B$17:$G$17),IF($C106=60,LOOKUP(F106,$B$31:$G$31,$B$42:$G$42)*($E106^2)+LOOKUP(F106,$B$4:$G$4,$B$43:$G$43)*$E106+LOOKUP(F106,$B$4:$G$4,$B$44:$G$44),"ERROR")))</f>
        <v>1.2212899681588172</v>
      </c>
      <c r="H106" s="201">
        <f t="shared" ref="H106:H124" si="15">IF(D106="-----","-----",IF(AND(D106&gt;=3,D106&lt;4),4,IF(AND(D106&gt;=4,D106&lt;5),5,IF(AND(D106&gt;=5,D106&lt;6),6,IF(AND(D106&gt;=6,D106&lt;9),9,IF(AND(D106&gt;=9,D106&lt;=12),12,"ERROR"))))))</f>
        <v>12</v>
      </c>
      <c r="I106" s="222">
        <f t="shared" ref="I106:I124" si="16">IF($E106="-----","-----",IF($C106=50,LOOKUP(H106,$B$4:$G$4,$B$15:$G$15)*($E106^2)+LOOKUP(H106,$B$4:$G$4,$B$16:$G$16)*$E106+LOOKUP(H106,$B$4:$G$4,$B$17:$G$17),IF($C106=60,LOOKUP(H106,$B$31:$G$31,$B$42:$G$42)*($E106^2)+LOOKUP(H106,$B$4:$G$4,$B$43:$G$43)*$E106+LOOKUP(H106,$B$4:$G$4,$B$44:$G$44),"ERROR")))</f>
        <v>1.1416131752648224</v>
      </c>
      <c r="J106" s="219">
        <f t="shared" ref="J106:J124" si="17">IF(D106="-----","-----",((D106-F106)/(F106-H106))*(G106-I106)+G106)</f>
        <v>1.1661291115398977</v>
      </c>
    </row>
    <row r="107" spans="1:10">
      <c r="A107" s="678">
        <v>2</v>
      </c>
      <c r="B107" s="27" t="s">
        <v>36</v>
      </c>
      <c r="C107" s="216">
        <f t="shared" si="12"/>
        <v>50</v>
      </c>
      <c r="D107" s="126">
        <f t="shared" si="12"/>
        <v>11.076923076923077</v>
      </c>
      <c r="E107" s="205">
        <f>'Method A'!J263</f>
        <v>0.33987037037037038</v>
      </c>
      <c r="F107" s="201">
        <f t="shared" si="13"/>
        <v>9</v>
      </c>
      <c r="G107" s="200">
        <f t="shared" si="14"/>
        <v>1.749823590126063</v>
      </c>
      <c r="H107" s="201">
        <f t="shared" si="15"/>
        <v>12</v>
      </c>
      <c r="I107" s="222">
        <f t="shared" si="16"/>
        <v>1.6121449669055212</v>
      </c>
      <c r="J107" s="219">
        <f t="shared" si="17"/>
        <v>1.6545076202041495</v>
      </c>
    </row>
    <row r="108" spans="1:10">
      <c r="A108" s="678"/>
      <c r="B108" s="27" t="s">
        <v>37</v>
      </c>
      <c r="C108" s="216">
        <f t="shared" si="12"/>
        <v>50</v>
      </c>
      <c r="D108" s="126">
        <f t="shared" si="12"/>
        <v>11.076923076923077</v>
      </c>
      <c r="E108" s="205">
        <f>'Method A'!J264</f>
        <v>0.23104938271604938</v>
      </c>
      <c r="F108" s="201">
        <f t="shared" si="13"/>
        <v>9</v>
      </c>
      <c r="G108" s="200">
        <f t="shared" si="14"/>
        <v>1.2212899681588172</v>
      </c>
      <c r="H108" s="201">
        <f t="shared" si="15"/>
        <v>12</v>
      </c>
      <c r="I108" s="222">
        <f t="shared" si="16"/>
        <v>1.1416131752648224</v>
      </c>
      <c r="J108" s="219">
        <f t="shared" si="17"/>
        <v>1.1661291115398977</v>
      </c>
    </row>
    <row r="109" spans="1:10">
      <c r="A109" s="678">
        <v>3</v>
      </c>
      <c r="B109" s="27" t="s">
        <v>36</v>
      </c>
      <c r="C109" s="216" t="str">
        <f t="shared" si="12"/>
        <v>-----</v>
      </c>
      <c r="D109" s="126" t="str">
        <f t="shared" si="12"/>
        <v>-----</v>
      </c>
      <c r="E109" s="205" t="str">
        <f>'Method A'!J265</f>
        <v>-----</v>
      </c>
      <c r="F109" s="201" t="str">
        <f t="shared" si="13"/>
        <v>-----</v>
      </c>
      <c r="G109" s="200" t="str">
        <f t="shared" si="14"/>
        <v>-----</v>
      </c>
      <c r="H109" s="201" t="str">
        <f t="shared" si="15"/>
        <v>-----</v>
      </c>
      <c r="I109" s="222" t="str">
        <f t="shared" si="16"/>
        <v>-----</v>
      </c>
      <c r="J109" s="219" t="str">
        <f t="shared" si="17"/>
        <v>-----</v>
      </c>
    </row>
    <row r="110" spans="1:10">
      <c r="A110" s="678"/>
      <c r="B110" s="27" t="s">
        <v>37</v>
      </c>
      <c r="C110" s="216" t="str">
        <f t="shared" si="12"/>
        <v>-----</v>
      </c>
      <c r="D110" s="126" t="str">
        <f t="shared" si="12"/>
        <v>-----</v>
      </c>
      <c r="E110" s="205" t="str">
        <f>'Method A'!J266</f>
        <v>-----</v>
      </c>
      <c r="F110" s="201" t="str">
        <f t="shared" si="13"/>
        <v>-----</v>
      </c>
      <c r="G110" s="200" t="str">
        <f t="shared" si="14"/>
        <v>-----</v>
      </c>
      <c r="H110" s="201" t="str">
        <f t="shared" si="15"/>
        <v>-----</v>
      </c>
      <c r="I110" s="222" t="str">
        <f t="shared" si="16"/>
        <v>-----</v>
      </c>
      <c r="J110" s="219" t="str">
        <f t="shared" si="17"/>
        <v>-----</v>
      </c>
    </row>
    <row r="111" spans="1:10">
      <c r="A111" s="678">
        <v>4</v>
      </c>
      <c r="B111" s="27" t="s">
        <v>36</v>
      </c>
      <c r="C111" s="216" t="str">
        <f t="shared" si="12"/>
        <v>-----</v>
      </c>
      <c r="D111" s="126" t="str">
        <f t="shared" si="12"/>
        <v>-----</v>
      </c>
      <c r="E111" s="205" t="str">
        <f>'Method A'!J267</f>
        <v>-----</v>
      </c>
      <c r="F111" s="201" t="str">
        <f t="shared" si="13"/>
        <v>-----</v>
      </c>
      <c r="G111" s="200" t="str">
        <f t="shared" si="14"/>
        <v>-----</v>
      </c>
      <c r="H111" s="201" t="str">
        <f t="shared" si="15"/>
        <v>-----</v>
      </c>
      <c r="I111" s="222" t="str">
        <f t="shared" si="16"/>
        <v>-----</v>
      </c>
      <c r="J111" s="219" t="str">
        <f t="shared" si="17"/>
        <v>-----</v>
      </c>
    </row>
    <row r="112" spans="1:10">
      <c r="A112" s="678"/>
      <c r="B112" s="27" t="s">
        <v>37</v>
      </c>
      <c r="C112" s="216" t="str">
        <f t="shared" si="12"/>
        <v>-----</v>
      </c>
      <c r="D112" s="126" t="str">
        <f t="shared" si="12"/>
        <v>-----</v>
      </c>
      <c r="E112" s="205" t="str">
        <f>'Method A'!J268</f>
        <v>-----</v>
      </c>
      <c r="F112" s="201" t="str">
        <f t="shared" si="13"/>
        <v>-----</v>
      </c>
      <c r="G112" s="200" t="str">
        <f t="shared" si="14"/>
        <v>-----</v>
      </c>
      <c r="H112" s="201" t="str">
        <f t="shared" si="15"/>
        <v>-----</v>
      </c>
      <c r="I112" s="222" t="str">
        <f t="shared" si="16"/>
        <v>-----</v>
      </c>
      <c r="J112" s="219" t="str">
        <f t="shared" si="17"/>
        <v>-----</v>
      </c>
    </row>
    <row r="113" spans="1:10">
      <c r="A113" s="678">
        <v>5</v>
      </c>
      <c r="B113" s="27" t="s">
        <v>36</v>
      </c>
      <c r="C113" s="216" t="str">
        <f t="shared" si="12"/>
        <v>-----</v>
      </c>
      <c r="D113" s="126" t="str">
        <f t="shared" si="12"/>
        <v>-----</v>
      </c>
      <c r="E113" s="205" t="str">
        <f>'Method A'!J269</f>
        <v>-----</v>
      </c>
      <c r="F113" s="201" t="str">
        <f t="shared" si="13"/>
        <v>-----</v>
      </c>
      <c r="G113" s="200" t="str">
        <f t="shared" si="14"/>
        <v>-----</v>
      </c>
      <c r="H113" s="201" t="str">
        <f t="shared" si="15"/>
        <v>-----</v>
      </c>
      <c r="I113" s="222" t="str">
        <f t="shared" si="16"/>
        <v>-----</v>
      </c>
      <c r="J113" s="219" t="str">
        <f t="shared" si="17"/>
        <v>-----</v>
      </c>
    </row>
    <row r="114" spans="1:10">
      <c r="A114" s="678"/>
      <c r="B114" s="27" t="s">
        <v>37</v>
      </c>
      <c r="C114" s="216" t="str">
        <f t="shared" si="12"/>
        <v>-----</v>
      </c>
      <c r="D114" s="126" t="str">
        <f t="shared" si="12"/>
        <v>-----</v>
      </c>
      <c r="E114" s="205" t="str">
        <f>'Method A'!J270</f>
        <v>-----</v>
      </c>
      <c r="F114" s="201" t="str">
        <f t="shared" si="13"/>
        <v>-----</v>
      </c>
      <c r="G114" s="200" t="str">
        <f t="shared" si="14"/>
        <v>-----</v>
      </c>
      <c r="H114" s="201" t="str">
        <f t="shared" si="15"/>
        <v>-----</v>
      </c>
      <c r="I114" s="222" t="str">
        <f t="shared" si="16"/>
        <v>-----</v>
      </c>
      <c r="J114" s="219" t="str">
        <f t="shared" si="17"/>
        <v>-----</v>
      </c>
    </row>
    <row r="115" spans="1:10">
      <c r="A115" s="678">
        <v>6</v>
      </c>
      <c r="B115" s="27" t="s">
        <v>36</v>
      </c>
      <c r="C115" s="216" t="str">
        <f t="shared" si="12"/>
        <v>-----</v>
      </c>
      <c r="D115" s="126" t="str">
        <f t="shared" si="12"/>
        <v>-----</v>
      </c>
      <c r="E115" s="205" t="str">
        <f>'Method A'!J271</f>
        <v>-----</v>
      </c>
      <c r="F115" s="201" t="str">
        <f t="shared" si="13"/>
        <v>-----</v>
      </c>
      <c r="G115" s="200" t="str">
        <f>IF($E115="-----","-----",IF($C115=50,LOOKUP(F115,$B$4:$G$4,$B$15:$G$15)*($E115^2)+LOOKUP(F115,$B$4:$G$4,$B$16:$G$16)*$E115+LOOKUP(F115,$B$4:$G$4,$B$17:$G$17),IF($C115=60,LOOKUP(F115,$B$31:$G$31,$B$42:$G$42)*($E115^2)+LOOKUP(F115,$B$4:$G$4,$B$43:$G$43)*$E115+LOOKUP(F115,$B$4:$G$4,$B$44:$G$44),"ERROR")))</f>
        <v>-----</v>
      </c>
      <c r="H115" s="201" t="str">
        <f t="shared" si="15"/>
        <v>-----</v>
      </c>
      <c r="I115" s="222" t="str">
        <f t="shared" si="16"/>
        <v>-----</v>
      </c>
      <c r="J115" s="219" t="str">
        <f t="shared" si="17"/>
        <v>-----</v>
      </c>
    </row>
    <row r="116" spans="1:10">
      <c r="A116" s="678"/>
      <c r="B116" s="27" t="s">
        <v>37</v>
      </c>
      <c r="C116" s="216" t="str">
        <f t="shared" si="12"/>
        <v>-----</v>
      </c>
      <c r="D116" s="126" t="str">
        <f t="shared" si="12"/>
        <v>-----</v>
      </c>
      <c r="E116" s="205" t="str">
        <f>'Method A'!J272</f>
        <v>-----</v>
      </c>
      <c r="F116" s="201" t="str">
        <f t="shared" si="13"/>
        <v>-----</v>
      </c>
      <c r="G116" s="200" t="str">
        <f t="shared" ref="G116:G124" si="18">IF($E116="-----","-----",IF($C116=50,LOOKUP(F116,$B$4:$G$4,$B$15:$G$15)*($E116^2)+LOOKUP(F116,$B$4:$G$4,$B$16:$G$16)*$E116+LOOKUP(F116,$B$4:$G$4,$B$17:$G$17),IF($C116=60,LOOKUP(F116,$B$31:$G$31,$B$42:$G$42)*($E116^2)+LOOKUP(F116,$B$4:$G$4,$B$43:$G$43)*$E116+LOOKUP(F116,$B$4:$G$4,$B$44:$G$44),"ERROR")))</f>
        <v>-----</v>
      </c>
      <c r="H116" s="201" t="str">
        <f t="shared" si="15"/>
        <v>-----</v>
      </c>
      <c r="I116" s="222" t="str">
        <f t="shared" si="16"/>
        <v>-----</v>
      </c>
      <c r="J116" s="219" t="str">
        <f t="shared" si="17"/>
        <v>-----</v>
      </c>
    </row>
    <row r="117" spans="1:10">
      <c r="A117" s="678">
        <v>7</v>
      </c>
      <c r="B117" s="27" t="s">
        <v>36</v>
      </c>
      <c r="C117" s="216" t="str">
        <f t="shared" si="12"/>
        <v>-----</v>
      </c>
      <c r="D117" s="126" t="str">
        <f t="shared" si="12"/>
        <v>-----</v>
      </c>
      <c r="E117" s="205" t="str">
        <f>'Method A'!J273</f>
        <v>-----</v>
      </c>
      <c r="F117" s="201" t="str">
        <f t="shared" si="13"/>
        <v>-----</v>
      </c>
      <c r="G117" s="200" t="str">
        <f t="shared" si="18"/>
        <v>-----</v>
      </c>
      <c r="H117" s="201" t="str">
        <f t="shared" si="15"/>
        <v>-----</v>
      </c>
      <c r="I117" s="222" t="str">
        <f t="shared" si="16"/>
        <v>-----</v>
      </c>
      <c r="J117" s="219" t="str">
        <f t="shared" si="17"/>
        <v>-----</v>
      </c>
    </row>
    <row r="118" spans="1:10">
      <c r="A118" s="678"/>
      <c r="B118" s="27" t="s">
        <v>37</v>
      </c>
      <c r="C118" s="216" t="str">
        <f t="shared" si="12"/>
        <v>-----</v>
      </c>
      <c r="D118" s="126" t="str">
        <f t="shared" si="12"/>
        <v>-----</v>
      </c>
      <c r="E118" s="205" t="str">
        <f>'Method A'!J274</f>
        <v>-----</v>
      </c>
      <c r="F118" s="201" t="str">
        <f t="shared" si="13"/>
        <v>-----</v>
      </c>
      <c r="G118" s="200" t="str">
        <f t="shared" si="18"/>
        <v>-----</v>
      </c>
      <c r="H118" s="201" t="str">
        <f t="shared" si="15"/>
        <v>-----</v>
      </c>
      <c r="I118" s="222" t="str">
        <f t="shared" si="16"/>
        <v>-----</v>
      </c>
      <c r="J118" s="219" t="str">
        <f t="shared" si="17"/>
        <v>-----</v>
      </c>
    </row>
    <row r="119" spans="1:10">
      <c r="A119" s="678">
        <v>8</v>
      </c>
      <c r="B119" s="27" t="s">
        <v>36</v>
      </c>
      <c r="C119" s="216" t="str">
        <f t="shared" si="12"/>
        <v>-----</v>
      </c>
      <c r="D119" s="126" t="str">
        <f t="shared" si="12"/>
        <v>-----</v>
      </c>
      <c r="E119" s="205" t="str">
        <f>'Method A'!J275</f>
        <v>-----</v>
      </c>
      <c r="F119" s="201" t="str">
        <f t="shared" si="13"/>
        <v>-----</v>
      </c>
      <c r="G119" s="200" t="str">
        <f t="shared" si="18"/>
        <v>-----</v>
      </c>
      <c r="H119" s="201" t="str">
        <f t="shared" si="15"/>
        <v>-----</v>
      </c>
      <c r="I119" s="222" t="str">
        <f t="shared" si="16"/>
        <v>-----</v>
      </c>
      <c r="J119" s="219" t="str">
        <f t="shared" si="17"/>
        <v>-----</v>
      </c>
    </row>
    <row r="120" spans="1:10">
      <c r="A120" s="678"/>
      <c r="B120" s="27" t="s">
        <v>37</v>
      </c>
      <c r="C120" s="216" t="str">
        <f t="shared" si="12"/>
        <v>-----</v>
      </c>
      <c r="D120" s="126" t="str">
        <f t="shared" si="12"/>
        <v>-----</v>
      </c>
      <c r="E120" s="205" t="str">
        <f>'Method A'!J276</f>
        <v>-----</v>
      </c>
      <c r="F120" s="201" t="str">
        <f t="shared" si="13"/>
        <v>-----</v>
      </c>
      <c r="G120" s="200" t="str">
        <f t="shared" si="18"/>
        <v>-----</v>
      </c>
      <c r="H120" s="201" t="str">
        <f t="shared" si="15"/>
        <v>-----</v>
      </c>
      <c r="I120" s="222" t="str">
        <f t="shared" si="16"/>
        <v>-----</v>
      </c>
      <c r="J120" s="219" t="str">
        <f t="shared" si="17"/>
        <v>-----</v>
      </c>
    </row>
    <row r="121" spans="1:10">
      <c r="A121" s="678">
        <v>9</v>
      </c>
      <c r="B121" s="27" t="s">
        <v>36</v>
      </c>
      <c r="C121" s="216" t="str">
        <f t="shared" si="12"/>
        <v>-----</v>
      </c>
      <c r="D121" s="126" t="str">
        <f t="shared" si="12"/>
        <v>-----</v>
      </c>
      <c r="E121" s="205" t="str">
        <f>'Method A'!J277</f>
        <v>-----</v>
      </c>
      <c r="F121" s="201" t="str">
        <f t="shared" si="13"/>
        <v>-----</v>
      </c>
      <c r="G121" s="200" t="str">
        <f t="shared" si="18"/>
        <v>-----</v>
      </c>
      <c r="H121" s="201" t="str">
        <f t="shared" si="15"/>
        <v>-----</v>
      </c>
      <c r="I121" s="222" t="str">
        <f t="shared" si="16"/>
        <v>-----</v>
      </c>
      <c r="J121" s="219" t="str">
        <f t="shared" si="17"/>
        <v>-----</v>
      </c>
    </row>
    <row r="122" spans="1:10">
      <c r="A122" s="678"/>
      <c r="B122" s="27" t="s">
        <v>37</v>
      </c>
      <c r="C122" s="216" t="str">
        <f t="shared" si="12"/>
        <v>-----</v>
      </c>
      <c r="D122" s="126" t="str">
        <f t="shared" si="12"/>
        <v>-----</v>
      </c>
      <c r="E122" s="205" t="str">
        <f>'Method A'!J278</f>
        <v>-----</v>
      </c>
      <c r="F122" s="201" t="str">
        <f t="shared" si="13"/>
        <v>-----</v>
      </c>
      <c r="G122" s="200" t="str">
        <f t="shared" si="18"/>
        <v>-----</v>
      </c>
      <c r="H122" s="201" t="str">
        <f t="shared" si="15"/>
        <v>-----</v>
      </c>
      <c r="I122" s="222" t="str">
        <f t="shared" si="16"/>
        <v>-----</v>
      </c>
      <c r="J122" s="219" t="str">
        <f t="shared" si="17"/>
        <v>-----</v>
      </c>
    </row>
    <row r="123" spans="1:10">
      <c r="A123" s="678">
        <v>10</v>
      </c>
      <c r="B123" s="27" t="s">
        <v>36</v>
      </c>
      <c r="C123" s="216" t="str">
        <f t="shared" si="12"/>
        <v>-----</v>
      </c>
      <c r="D123" s="126" t="str">
        <f t="shared" si="12"/>
        <v>-----</v>
      </c>
      <c r="E123" s="205" t="str">
        <f>'Method A'!J279</f>
        <v>-----</v>
      </c>
      <c r="F123" s="201" t="str">
        <f t="shared" si="13"/>
        <v>-----</v>
      </c>
      <c r="G123" s="200" t="str">
        <f t="shared" si="18"/>
        <v>-----</v>
      </c>
      <c r="H123" s="201" t="str">
        <f t="shared" si="15"/>
        <v>-----</v>
      </c>
      <c r="I123" s="222" t="str">
        <f t="shared" si="16"/>
        <v>-----</v>
      </c>
      <c r="J123" s="219" t="str">
        <f t="shared" si="17"/>
        <v>-----</v>
      </c>
    </row>
    <row r="124" spans="1:10" ht="15.75" thickBot="1">
      <c r="A124" s="681"/>
      <c r="B124" s="17" t="s">
        <v>37</v>
      </c>
      <c r="C124" s="217" t="str">
        <f t="shared" si="12"/>
        <v>-----</v>
      </c>
      <c r="D124" s="127" t="str">
        <f t="shared" si="12"/>
        <v>-----</v>
      </c>
      <c r="E124" s="206" t="str">
        <f>'Method A'!J280</f>
        <v>-----</v>
      </c>
      <c r="F124" s="207" t="str">
        <f t="shared" si="13"/>
        <v>-----</v>
      </c>
      <c r="G124" s="208" t="str">
        <f t="shared" si="18"/>
        <v>-----</v>
      </c>
      <c r="H124" s="207" t="str">
        <f t="shared" si="15"/>
        <v>-----</v>
      </c>
      <c r="I124" s="223" t="str">
        <f t="shared" si="16"/>
        <v>-----</v>
      </c>
      <c r="J124" s="220" t="str">
        <f t="shared" si="17"/>
        <v>-----</v>
      </c>
    </row>
    <row r="129" spans="1:23" ht="18">
      <c r="A129" s="183" t="s">
        <v>321</v>
      </c>
    </row>
    <row r="130" spans="1:23" ht="15.75" thickBot="1">
      <c r="A130" s="183"/>
    </row>
    <row r="131" spans="1:23" ht="18.75" thickBot="1">
      <c r="A131" s="806" t="s">
        <v>328</v>
      </c>
      <c r="B131" s="807"/>
      <c r="C131" s="807"/>
      <c r="D131" s="807"/>
      <c r="E131" s="807"/>
      <c r="F131" s="808"/>
      <c r="M131" s="184" t="s">
        <v>331</v>
      </c>
      <c r="N131" s="184" t="s">
        <v>332</v>
      </c>
    </row>
    <row r="132" spans="1:23" s="184" customFormat="1">
      <c r="A132" s="188" t="s">
        <v>322</v>
      </c>
      <c r="B132" s="188" t="s">
        <v>325</v>
      </c>
      <c r="C132" s="188" t="s">
        <v>326</v>
      </c>
      <c r="D132" s="188" t="s">
        <v>326</v>
      </c>
      <c r="E132" s="188" t="s">
        <v>326</v>
      </c>
      <c r="F132" s="188" t="s">
        <v>327</v>
      </c>
      <c r="I132" s="277" t="s">
        <v>315</v>
      </c>
      <c r="J132" s="184" t="str">
        <f>'Method A'!G430</f>
        <v>D</v>
      </c>
      <c r="L132" s="277" t="s">
        <v>329</v>
      </c>
      <c r="M132" s="184">
        <f>IF(J133&lt;B133,B133,IF(AND(J133&gt;=B133,J133&lt;C133),B133,IF(AND(J133&gt;=C133,J133&lt;D133),C133,IF(AND(J133&gt;=D133,J133&lt;E133),D133,IF(AND(J133&gt;=E133,J133&lt;=F133),E133,F133)))))</f>
        <v>0.1</v>
      </c>
      <c r="N132" s="184">
        <f>IF($J$132="A",LOOKUP(M132,$B$133:$F$133,$B$134:$F$134),IF($J$132="B",LOOKUP(M132,$B$133:$F$133,$B$135:$F$135),IF($J$132="C",LOOKUP(M132,$B$133:$F$133,$B$136:$F$136),IF($J$132="D",LOOKUP(M132,$B$133:$F$133,$B$137:$F$137),LOOKUP(M132,$B$133:$F$133,$B$138:$F$138)))))</f>
        <v>1.6</v>
      </c>
    </row>
    <row r="133" spans="1:23" s="184" customFormat="1" ht="15.75" thickBot="1">
      <c r="A133" s="276" t="s">
        <v>323</v>
      </c>
      <c r="B133" s="276">
        <v>0.1</v>
      </c>
      <c r="C133" s="276">
        <v>0.2</v>
      </c>
      <c r="D133" s="276">
        <v>0.3</v>
      </c>
      <c r="E133" s="276">
        <v>0.4</v>
      </c>
      <c r="F133" s="276">
        <v>0.5</v>
      </c>
      <c r="I133" s="277" t="s">
        <v>326</v>
      </c>
      <c r="J133" s="278">
        <f>'Method A'!G429/100</f>
        <v>4.7500000000000001E-2</v>
      </c>
      <c r="L133" s="277" t="s">
        <v>330</v>
      </c>
      <c r="M133" s="184">
        <f>IF(J133&lt;B133,B133,IF(AND(J133&gt;=B133,J133&lt;C133),C133,IF(AND(J133&gt;=C133,J133&lt;D133),D133,IF(AND(J133&gt;=D133,J133&lt;E133),E133,IF(AND(J133&gt;=E133,J133&lt;=F133),F133,F133)))))</f>
        <v>0.1</v>
      </c>
      <c r="N133" s="184">
        <f>IF($J$132="A",LOOKUP(M133,$B$133:$F$133,$B$134:$F$134),IF($J$132="B",LOOKUP(M133,$B$133:$F$133,$B$135:$F$135),IF($J$132="C",LOOKUP(M133,$B$133:$F$133,$B$136:$F$136),IF($J$132="D",LOOKUP(M133,$B$133:$F$133,$B$137:$F$137),LOOKUP(M133,$B$133:$F$133,$B$138:$F$138)))))</f>
        <v>1.6</v>
      </c>
    </row>
    <row r="134" spans="1:23">
      <c r="A134" s="268" t="s">
        <v>189</v>
      </c>
      <c r="B134" s="269">
        <v>0.8</v>
      </c>
      <c r="C134" s="269">
        <v>0.8</v>
      </c>
      <c r="D134" s="269">
        <v>0.8</v>
      </c>
      <c r="E134" s="269">
        <v>0.8</v>
      </c>
      <c r="F134" s="270">
        <v>0.8</v>
      </c>
    </row>
    <row r="135" spans="1:23" ht="18">
      <c r="A135" s="271" t="s">
        <v>190</v>
      </c>
      <c r="B135" s="267">
        <v>1</v>
      </c>
      <c r="C135" s="267">
        <v>1</v>
      </c>
      <c r="D135" s="267">
        <v>1</v>
      </c>
      <c r="E135" s="267">
        <v>1</v>
      </c>
      <c r="F135" s="272">
        <v>1</v>
      </c>
      <c r="L135" s="277" t="s">
        <v>333</v>
      </c>
      <c r="M135" s="279">
        <f>IF(N132=N133,N132,((J133-M132)/(M132-M133))*(N132-N133)+N132)</f>
        <v>1.6</v>
      </c>
    </row>
    <row r="136" spans="1:23">
      <c r="A136" s="271" t="s">
        <v>191</v>
      </c>
      <c r="B136" s="267">
        <v>1.2</v>
      </c>
      <c r="C136" s="267">
        <v>1.2</v>
      </c>
      <c r="D136" s="267">
        <v>1.1000000000000001</v>
      </c>
      <c r="E136" s="267">
        <v>1</v>
      </c>
      <c r="F136" s="272">
        <v>1</v>
      </c>
    </row>
    <row r="137" spans="1:23">
      <c r="A137" s="271" t="s">
        <v>317</v>
      </c>
      <c r="B137" s="267">
        <v>1.6</v>
      </c>
      <c r="C137" s="267">
        <v>1.4</v>
      </c>
      <c r="D137" s="267">
        <v>1.2</v>
      </c>
      <c r="E137" s="267">
        <v>1.1000000000000001</v>
      </c>
      <c r="F137" s="272">
        <v>1</v>
      </c>
    </row>
    <row r="138" spans="1:23" ht="15.75" thickBot="1">
      <c r="A138" s="273" t="s">
        <v>324</v>
      </c>
      <c r="B138" s="274">
        <v>2.5</v>
      </c>
      <c r="C138" s="274">
        <v>1.7</v>
      </c>
      <c r="D138" s="274">
        <v>1.2</v>
      </c>
      <c r="E138" s="274">
        <v>0.9</v>
      </c>
      <c r="F138" s="275">
        <v>0.9</v>
      </c>
    </row>
    <row r="141" spans="1:23">
      <c r="A141" s="183" t="s">
        <v>768</v>
      </c>
      <c r="F141" s="277" t="s">
        <v>767</v>
      </c>
      <c r="G141" s="184">
        <f>'Sliding Plates (NOT USED)'!P7</f>
        <v>1</v>
      </c>
    </row>
    <row r="142" spans="1:23" ht="15.75" thickBot="1"/>
    <row r="143" spans="1:23" s="184" customFormat="1" ht="18" thickBot="1">
      <c r="A143" s="188"/>
      <c r="B143" s="806" t="s">
        <v>778</v>
      </c>
      <c r="C143" s="807"/>
      <c r="D143" s="807"/>
      <c r="E143" s="808"/>
      <c r="J143" s="188"/>
      <c r="K143" s="806" t="s">
        <v>779</v>
      </c>
      <c r="L143" s="807"/>
      <c r="M143" s="807"/>
      <c r="N143" s="808"/>
      <c r="S143" s="188"/>
      <c r="T143" s="806" t="s">
        <v>780</v>
      </c>
      <c r="U143" s="807"/>
      <c r="V143" s="807"/>
      <c r="W143" s="808"/>
    </row>
    <row r="144" spans="1:23" s="184" customFormat="1" ht="15.75" thickBot="1">
      <c r="A144" s="276" t="s">
        <v>603</v>
      </c>
      <c r="B144" s="495">
        <v>0.5</v>
      </c>
      <c r="C144" s="495">
        <v>1</v>
      </c>
      <c r="D144" s="495">
        <v>2</v>
      </c>
      <c r="E144" s="496">
        <v>3</v>
      </c>
      <c r="J144" s="276" t="s">
        <v>603</v>
      </c>
      <c r="K144" s="495">
        <v>0.5</v>
      </c>
      <c r="L144" s="495">
        <v>1</v>
      </c>
      <c r="M144" s="495">
        <v>2</v>
      </c>
      <c r="N144" s="496">
        <v>3</v>
      </c>
      <c r="S144" s="276" t="s">
        <v>603</v>
      </c>
      <c r="T144" s="495">
        <v>0.5</v>
      </c>
      <c r="U144" s="495">
        <v>1</v>
      </c>
      <c r="V144" s="495">
        <v>2</v>
      </c>
      <c r="W144" s="496">
        <v>3</v>
      </c>
    </row>
    <row r="145" spans="1:26">
      <c r="A145" s="492">
        <v>1</v>
      </c>
      <c r="B145" s="489">
        <v>0.1</v>
      </c>
      <c r="C145" s="484">
        <v>7.4999999999999997E-2</v>
      </c>
      <c r="D145" s="484">
        <v>0.06</v>
      </c>
      <c r="E145" s="485">
        <v>0.05</v>
      </c>
      <c r="J145" s="492">
        <v>1</v>
      </c>
      <c r="K145" s="489">
        <v>0.06</v>
      </c>
      <c r="L145" s="484">
        <v>4.4999999999999998E-2</v>
      </c>
      <c r="M145" s="484">
        <v>0.04</v>
      </c>
      <c r="N145" s="485">
        <v>0.03</v>
      </c>
      <c r="S145" s="492">
        <v>1</v>
      </c>
      <c r="T145" s="489">
        <v>0.04</v>
      </c>
      <c r="U145" s="484">
        <v>0.03</v>
      </c>
      <c r="V145" s="484">
        <v>2.5000000000000001E-2</v>
      </c>
      <c r="W145" s="485">
        <v>0.02</v>
      </c>
    </row>
    <row r="146" spans="1:26">
      <c r="A146" s="493">
        <v>2</v>
      </c>
      <c r="B146" s="490">
        <v>0.2</v>
      </c>
      <c r="C146" s="483">
        <v>0.18</v>
      </c>
      <c r="D146" s="483">
        <v>0.13</v>
      </c>
      <c r="E146" s="486">
        <v>0.1</v>
      </c>
      <c r="J146" s="493">
        <v>2</v>
      </c>
      <c r="K146" s="490">
        <v>0.2</v>
      </c>
      <c r="L146" s="483">
        <v>0.18</v>
      </c>
      <c r="M146" s="483">
        <v>0.13</v>
      </c>
      <c r="N146" s="486">
        <v>0.1</v>
      </c>
      <c r="S146" s="493">
        <v>2</v>
      </c>
      <c r="T146" s="490">
        <v>0.08</v>
      </c>
      <c r="U146" s="483">
        <v>7.0000000000000007E-2</v>
      </c>
      <c r="V146" s="483">
        <v>0.05</v>
      </c>
      <c r="W146" s="486">
        <v>0.03</v>
      </c>
    </row>
    <row r="147" spans="1:26">
      <c r="A147" s="493">
        <v>3</v>
      </c>
      <c r="B147" s="490">
        <v>0.65</v>
      </c>
      <c r="C147" s="483">
        <v>0.55000000000000004</v>
      </c>
      <c r="D147" s="483">
        <v>0.45</v>
      </c>
      <c r="E147" s="486">
        <v>0.35</v>
      </c>
      <c r="J147" s="493">
        <v>3</v>
      </c>
      <c r="K147" s="490">
        <v>0.44</v>
      </c>
      <c r="L147" s="483">
        <v>0.32</v>
      </c>
      <c r="M147" s="483">
        <v>0.25</v>
      </c>
      <c r="N147" s="486">
        <v>0.2</v>
      </c>
      <c r="S147" s="493">
        <v>3</v>
      </c>
      <c r="T147" s="490">
        <v>0.24</v>
      </c>
      <c r="U147" s="483">
        <v>0.17</v>
      </c>
      <c r="V147" s="483">
        <v>0.09</v>
      </c>
      <c r="W147" s="486">
        <v>0.06</v>
      </c>
    </row>
    <row r="148" spans="1:26" ht="15.75" thickBot="1">
      <c r="A148" s="494">
        <v>4</v>
      </c>
      <c r="B148" s="491">
        <v>0.2</v>
      </c>
      <c r="C148" s="487">
        <v>0.18</v>
      </c>
      <c r="D148" s="487">
        <v>0.13</v>
      </c>
      <c r="E148" s="488">
        <v>0.1</v>
      </c>
      <c r="J148" s="494">
        <v>4</v>
      </c>
      <c r="K148" s="491">
        <v>0.2</v>
      </c>
      <c r="L148" s="487">
        <v>0.18</v>
      </c>
      <c r="M148" s="487">
        <v>0.13</v>
      </c>
      <c r="N148" s="488">
        <v>0.1</v>
      </c>
      <c r="S148" s="494">
        <v>4</v>
      </c>
      <c r="T148" s="491">
        <v>0.08</v>
      </c>
      <c r="U148" s="487">
        <v>7.0000000000000007E-2</v>
      </c>
      <c r="V148" s="487">
        <v>0.06</v>
      </c>
      <c r="W148" s="488">
        <v>4.4999999999999998E-2</v>
      </c>
    </row>
    <row r="149" spans="1:26" ht="15.75" thickBot="1">
      <c r="A149" s="184"/>
      <c r="B149" s="497"/>
      <c r="C149" s="497"/>
      <c r="D149" s="497"/>
      <c r="E149" s="497"/>
      <c r="J149" s="184"/>
      <c r="K149" s="497"/>
      <c r="L149" s="497"/>
      <c r="M149" s="497"/>
      <c r="N149" s="497"/>
      <c r="S149" s="184"/>
      <c r="T149" s="497"/>
      <c r="U149" s="497"/>
      <c r="V149" s="497"/>
      <c r="W149" s="497"/>
    </row>
    <row r="150" spans="1:26" ht="15.75" thickBot="1">
      <c r="A150" s="194"/>
      <c r="B150" s="194"/>
      <c r="C150" s="806" t="s">
        <v>776</v>
      </c>
      <c r="D150" s="807"/>
      <c r="E150" s="808"/>
      <c r="F150" s="806" t="s">
        <v>777</v>
      </c>
      <c r="G150" s="807"/>
      <c r="H150" s="808"/>
      <c r="J150" s="194"/>
      <c r="K150" s="194"/>
      <c r="L150" s="806" t="s">
        <v>776</v>
      </c>
      <c r="M150" s="807"/>
      <c r="N150" s="808"/>
      <c r="O150" s="806" t="s">
        <v>777</v>
      </c>
      <c r="P150" s="807"/>
      <c r="Q150" s="808"/>
      <c r="S150" s="194"/>
      <c r="T150" s="194"/>
      <c r="U150" s="806" t="s">
        <v>776</v>
      </c>
      <c r="V150" s="807"/>
      <c r="W150" s="808"/>
      <c r="X150" s="806" t="s">
        <v>777</v>
      </c>
      <c r="Y150" s="807"/>
      <c r="Z150" s="808"/>
    </row>
    <row r="151" spans="1:26" s="184" customFormat="1">
      <c r="A151" s="189"/>
      <c r="B151" s="189"/>
      <c r="C151" s="188" t="s">
        <v>769</v>
      </c>
      <c r="D151" s="188" t="s">
        <v>772</v>
      </c>
      <c r="E151" s="188" t="s">
        <v>774</v>
      </c>
      <c r="F151" s="188"/>
      <c r="G151" s="188"/>
      <c r="H151" s="188" t="s">
        <v>356</v>
      </c>
      <c r="J151" s="189"/>
      <c r="K151" s="189"/>
      <c r="L151" s="188" t="s">
        <v>769</v>
      </c>
      <c r="M151" s="188" t="s">
        <v>772</v>
      </c>
      <c r="N151" s="188" t="s">
        <v>774</v>
      </c>
      <c r="O151" s="188"/>
      <c r="P151" s="188"/>
      <c r="Q151" s="188" t="s">
        <v>356</v>
      </c>
      <c r="S151" s="189"/>
      <c r="T151" s="189"/>
      <c r="U151" s="188" t="s">
        <v>769</v>
      </c>
      <c r="V151" s="188" t="s">
        <v>772</v>
      </c>
      <c r="W151" s="188" t="s">
        <v>774</v>
      </c>
      <c r="X151" s="188"/>
      <c r="Y151" s="188"/>
      <c r="Z151" s="188" t="s">
        <v>356</v>
      </c>
    </row>
    <row r="152" spans="1:26" s="184" customFormat="1">
      <c r="A152" s="15" t="s">
        <v>10</v>
      </c>
      <c r="B152" s="15" t="s">
        <v>35</v>
      </c>
      <c r="C152" s="189" t="s">
        <v>770</v>
      </c>
      <c r="D152" s="189" t="s">
        <v>773</v>
      </c>
      <c r="E152" s="189" t="s">
        <v>773</v>
      </c>
      <c r="F152" s="189" t="s">
        <v>772</v>
      </c>
      <c r="G152" s="189" t="s">
        <v>774</v>
      </c>
      <c r="H152" s="189" t="s">
        <v>775</v>
      </c>
      <c r="J152" s="15" t="s">
        <v>10</v>
      </c>
      <c r="K152" s="15" t="s">
        <v>35</v>
      </c>
      <c r="L152" s="189" t="s">
        <v>770</v>
      </c>
      <c r="M152" s="189" t="s">
        <v>773</v>
      </c>
      <c r="N152" s="189" t="s">
        <v>773</v>
      </c>
      <c r="O152" s="189" t="s">
        <v>772</v>
      </c>
      <c r="P152" s="189" t="s">
        <v>774</v>
      </c>
      <c r="Q152" s="189" t="s">
        <v>775</v>
      </c>
      <c r="S152" s="15" t="s">
        <v>10</v>
      </c>
      <c r="T152" s="15" t="s">
        <v>35</v>
      </c>
      <c r="U152" s="189" t="s">
        <v>770</v>
      </c>
      <c r="V152" s="189" t="s">
        <v>773</v>
      </c>
      <c r="W152" s="189" t="s">
        <v>773</v>
      </c>
      <c r="X152" s="189" t="s">
        <v>772</v>
      </c>
      <c r="Y152" s="189" t="s">
        <v>774</v>
      </c>
      <c r="Z152" s="189" t="s">
        <v>775</v>
      </c>
    </row>
    <row r="153" spans="1:26" s="184" customFormat="1" ht="15.75" thickBot="1">
      <c r="A153" s="11" t="s">
        <v>9</v>
      </c>
      <c r="B153" s="11" t="s">
        <v>21</v>
      </c>
      <c r="C153" s="189" t="s">
        <v>771</v>
      </c>
      <c r="D153" s="189" t="s">
        <v>73</v>
      </c>
      <c r="E153" s="189" t="s">
        <v>73</v>
      </c>
      <c r="F153" s="189" t="s">
        <v>773</v>
      </c>
      <c r="G153" s="189" t="s">
        <v>773</v>
      </c>
      <c r="H153" s="498" t="s">
        <v>358</v>
      </c>
      <c r="J153" s="11" t="s">
        <v>9</v>
      </c>
      <c r="K153" s="11" t="s">
        <v>21</v>
      </c>
      <c r="L153" s="189" t="s">
        <v>771</v>
      </c>
      <c r="M153" s="189" t="s">
        <v>73</v>
      </c>
      <c r="N153" s="189" t="s">
        <v>73</v>
      </c>
      <c r="O153" s="189" t="s">
        <v>773</v>
      </c>
      <c r="P153" s="189" t="s">
        <v>773</v>
      </c>
      <c r="Q153" s="498" t="s">
        <v>358</v>
      </c>
      <c r="S153" s="11" t="s">
        <v>9</v>
      </c>
      <c r="T153" s="11" t="s">
        <v>21</v>
      </c>
      <c r="U153" s="189" t="s">
        <v>771</v>
      </c>
      <c r="V153" s="189" t="s">
        <v>73</v>
      </c>
      <c r="W153" s="189" t="s">
        <v>73</v>
      </c>
      <c r="X153" s="189" t="s">
        <v>773</v>
      </c>
      <c r="Y153" s="189" t="s">
        <v>773</v>
      </c>
      <c r="Z153" s="498" t="s">
        <v>358</v>
      </c>
    </row>
    <row r="154" spans="1:26">
      <c r="A154" s="693">
        <v>1</v>
      </c>
      <c r="B154" s="177" t="s">
        <v>36</v>
      </c>
      <c r="C154" s="202" t="str">
        <f>IF('Sliding Plates (NOT USED)'!E129="-----","-----",MAX('Sliding Plates (NOT USED)'!H79,'Sliding Plates (NOT USED)'!J79,'Sliding Plates (NOT USED)'!C129,'Sliding Plates (NOT USED)'!E129))</f>
        <v>-----</v>
      </c>
      <c r="D154" s="269" t="str">
        <f>IF(C154="-----","-----",IF(C154&lt;$B$144,$B$144,IF(AND(C154&gt;=$B$144,C154&lt;$C$144),$B$144,IF(AND(C154&gt;=$C$144,C154&lt;$D$144),$C$144,IF(AND(C154&gt;=$D$144,C154&lt;$E$144),$D$144,$E$144)))))</f>
        <v>-----</v>
      </c>
      <c r="E154" s="269" t="str">
        <f>IF(C154="-----","-----",IF(C154&lt;$B$144,$B$144,IF(AND(C154&gt;=$B$144,C154&lt;$C$144),$C$144,IF(AND(C154&gt;=$C$144,C154&lt;$D$144),$D$144,IF(AND(C154&gt;=$D$144,C154&lt;$E$144),$E$144,$E$144)))))</f>
        <v>-----</v>
      </c>
      <c r="F154" s="484" t="str">
        <f>IF(D154="-----","-----",IF($G$141=1,LOOKUP(D154,$B$144:$E$144,$B$145:$E$145),IF($G$141=2,LOOKUP(D154,$B$144:$E$144,$B$146:$E$146),IF($G$141=3,LOOKUP(D154,$B$144:$E$144,$B$147:$E$147),LOOKUP(D154,$B$144:$E$144,$B$148:$E$148)))))</f>
        <v>-----</v>
      </c>
      <c r="G154" s="485" t="str">
        <f>IF(E154="-----","-----",IF($G$141=1,LOOKUP(E154,$B$144:$E$144,$B$145:$E$145),IF($G$141=2,LOOKUP(E154,$B$144:$E$144,$B$146:$E$146),IF($G$141=3,LOOKUP(E154,$B$144:$E$144,$B$147:$E$147),LOOKUP(E154,$B$144:$E$144,$B$148:$E$148)))))</f>
        <v>-----</v>
      </c>
      <c r="H154" s="499" t="str">
        <f>IF(C154="-----","-----",IF(D154=E154,F154,((C154-D154)/(D154-E154))*(F154-G154)+F154))</f>
        <v>-----</v>
      </c>
      <c r="J154" s="693">
        <v>1</v>
      </c>
      <c r="K154" s="177" t="s">
        <v>36</v>
      </c>
      <c r="L154" s="202" t="str">
        <f>C154</f>
        <v>-----</v>
      </c>
      <c r="M154" s="269" t="str">
        <f>IF(L154="-----","-----",IF(L154&lt;$K$144,$K$144,IF(AND(L154&gt;=$K$144,L154&lt;$L$144),$K$144,IF(AND(L154&gt;=$L$144,L154&lt;$M$144),$L$144,IF(AND(L154&gt;=$M$144,L154&lt;$N$144),$M$144,$N$144)))))</f>
        <v>-----</v>
      </c>
      <c r="N154" s="269" t="str">
        <f>IF(L154="-----","-----",IF(L154&lt;$K$144,$K$144,IF(AND(L154&gt;=$K$144,L154&lt;$L$144),$L$144,IF(AND(L154&gt;=$L$144,L154&lt;$M$144),$M$144,IF(AND(L154&gt;=$M$144,L154&lt;$N$144),$N$144,$N$144)))))</f>
        <v>-----</v>
      </c>
      <c r="O154" s="484" t="str">
        <f>IF(M154="-----","-----",IF($G$141=1,LOOKUP(M154,$K$144:$N$144,$K$145:$N$145),IF($G$141=2,LOOKUP(M154,$K$144:$N$144,$K$146:$N$146),IF($G$141=3,LOOKUP(M154,$K$144:$N$144,$K$147:$N$147),LOOKUP(M154,$K$144:$N$144,$K$148:$N$148)))))</f>
        <v>-----</v>
      </c>
      <c r="P154" s="485" t="str">
        <f>IF(N154="-----","-----",IF($G$141=1,LOOKUP(N154,$K$144:$N$144,$K$145:$N$145),IF($G$141=2,LOOKUP(N154,$K$144:$N$144,$K$146:$N$146),IF($G$141=3,LOOKUP(N154,$K$144:$N$144,$K$147:$N$147),LOOKUP(N154,$K$144:$N$144,$K$148:$N$148)))))</f>
        <v>-----</v>
      </c>
      <c r="Q154" s="499" t="str">
        <f>IF(L154="-----","-----",IF(M154=N154,O154,((L154-M154)/(M154-N154))*(O154-P154)+O154))</f>
        <v>-----</v>
      </c>
      <c r="S154" s="693">
        <v>1</v>
      </c>
      <c r="T154" s="177" t="s">
        <v>36</v>
      </c>
      <c r="U154" s="202" t="str">
        <f>L154</f>
        <v>-----</v>
      </c>
      <c r="V154" s="269" t="str">
        <f>IF(U154="-----","-----",IF(U154&lt;$T$144,$T$144,IF(AND(U154&gt;=$T$144,U154&lt;$U$144),$T$144,IF(AND(U154&gt;=$U$144,U154&lt;$V$144),$U$144,IF(AND(U154&gt;=$V$144,U154&lt;$W$144),$V$144,$W$144)))))</f>
        <v>-----</v>
      </c>
      <c r="W154" s="269" t="str">
        <f>IF(U154="-----","-----",IF(U154&lt;$T$144,$T$144,IF(AND(U154&gt;=$T$144,U154&lt;$U$144),$U$144,IF(AND(U154&gt;=$U$144,U154&lt;$V$144),$V$144,IF(AND(U154&gt;=$V$144,U154&lt;$W$144),$W$144,$W$144)))))</f>
        <v>-----</v>
      </c>
      <c r="X154" s="484" t="str">
        <f>IF(V154="-----","-----",IF($G$141=1,LOOKUP(V154,$T$144:$W$144,$T$145:$W$145),IF($G$141=2,LOOKUP(V154,$T$144:$W$144,$T$146:$W$146),IF($G$141=3,LOOKUP(V154,$T$144:$W$144,$T$147:$W$147),LOOKUP(V154,$T$144:$W$144,$T$148:$W$148)))))</f>
        <v>-----</v>
      </c>
      <c r="Y154" s="485" t="str">
        <f>IF(W154="-----","-----",IF($G$141=1,LOOKUP(W154,$T$144:$W$144,$T$145:$W$145),IF($G$141=2,LOOKUP(W154,$T$144:$W$144,$T$146:$W$146),IF($G$141=3,LOOKUP(W154,$T$144:$W$144,$T$147:$W$147),LOOKUP(W154,$T$144:$W$144,$T$148:$W$148)))))</f>
        <v>-----</v>
      </c>
      <c r="Z154" s="499" t="str">
        <f>IF(U154="-----","-----",IF(V154=W154,X154,((U154-V154)/(V154-W154))*(X154-Y154)+X154))</f>
        <v>-----</v>
      </c>
    </row>
    <row r="155" spans="1:26">
      <c r="A155" s="678"/>
      <c r="B155" s="27" t="s">
        <v>37</v>
      </c>
      <c r="C155" s="205" t="str">
        <f>IF('Sliding Plates (NOT USED)'!E130="-----","-----",MAX('Sliding Plates (NOT USED)'!H80,'Sliding Plates (NOT USED)'!J80,'Sliding Plates (NOT USED)'!C130,'Sliding Plates (NOT USED)'!E130))</f>
        <v>-----</v>
      </c>
      <c r="D155" s="267" t="str">
        <f t="shared" ref="D155:D173" si="19">IF(C155="-----","-----",IF(C155&lt;$B$144,$B$144,IF(AND(C155&gt;=$B$144,C155&lt;$C$144),$B$144,IF(AND(C155&gt;=$C$144,C155&lt;$D$144),$C$144,IF(AND(C155&gt;=$D$144,C155&lt;$E$144),$D$144,$E$144)))))</f>
        <v>-----</v>
      </c>
      <c r="E155" s="267" t="str">
        <f t="shared" ref="E155:E173" si="20">IF(C155="-----","-----",IF(C155&lt;$B$144,$B$144,IF(AND(C155&gt;=$B$144,C155&lt;$C$144),$C$144,IF(AND(C155&gt;=$C$144,C155&lt;$D$144),$D$144,IF(AND(C155&gt;=$D$144,C155&lt;$E$144),$E$144,$E$144)))))</f>
        <v>-----</v>
      </c>
      <c r="F155" s="483" t="str">
        <f t="shared" ref="F155:G173" si="21">IF(D155="-----","-----",IF($G$141=1,LOOKUP(D155,$B$144:$E$144,$B$145:$E$145),IF($G$141=2,LOOKUP(D155,$B$144:$E$144,$B$146:$E$146),IF($G$141=3,LOOKUP(D155,$B$144:$E$144,$B$147:$E$147),LOOKUP(D155,$B$144:$E$144,$B$148:$E$148)))))</f>
        <v>-----</v>
      </c>
      <c r="G155" s="486" t="str">
        <f t="shared" si="21"/>
        <v>-----</v>
      </c>
      <c r="H155" s="500" t="str">
        <f t="shared" ref="H155:H173" si="22">IF(C155="-----","-----",IF(D155=E155,F155,((C155-D155)/(D155-E155))*(F155-G155)+F155))</f>
        <v>-----</v>
      </c>
      <c r="J155" s="678"/>
      <c r="K155" s="27" t="s">
        <v>37</v>
      </c>
      <c r="L155" s="205" t="str">
        <f t="shared" ref="L155:L173" si="23">C155</f>
        <v>-----</v>
      </c>
      <c r="M155" s="267" t="str">
        <f t="shared" ref="M155:M173" si="24">IF(L155="-----","-----",IF(L155&lt;$K$144,$K$144,IF(AND(L155&gt;=$K$144,L155&lt;$L$144),$K$144,IF(AND(L155&gt;=$L$144,L155&lt;$M$144),$L$144,IF(AND(L155&gt;=$M$144,L155&lt;$N$144),$M$144,$N$144)))))</f>
        <v>-----</v>
      </c>
      <c r="N155" s="267" t="str">
        <f t="shared" ref="N155:N173" si="25">IF(L155="-----","-----",IF(L155&lt;$K$144,$K$144,IF(AND(L155&gt;=$K$144,L155&lt;$L$144),$L$144,IF(AND(L155&gt;=$L$144,L155&lt;$M$144),$M$144,IF(AND(L155&gt;=$M$144,L155&lt;$N$144),$N$144,$N$144)))))</f>
        <v>-----</v>
      </c>
      <c r="O155" s="483" t="str">
        <f t="shared" ref="O155:O173" si="26">IF(M155="-----","-----",IF($G$141=1,LOOKUP(M155,$K$144:$N$144,$K$145:$N$145),IF($G$141=2,LOOKUP(M155,$K$144:$N$144,$K$146:$N$146),IF($G$141=3,LOOKUP(M155,$K$144:$N$144,$K$147:$N$147),LOOKUP(M155,$K$144:$N$144,$K$148:$N$148)))))</f>
        <v>-----</v>
      </c>
      <c r="P155" s="486" t="str">
        <f t="shared" ref="P155:P173" si="27">IF(N155="-----","-----",IF($G$141=1,LOOKUP(N155,$K$144:$N$144,$K$145:$N$145),IF($G$141=2,LOOKUP(N155,$K$144:$N$144,$K$146:$N$146),IF($G$141=3,LOOKUP(N155,$K$144:$N$144,$K$147:$N$147),LOOKUP(N155,$K$144:$N$144,$K$148:$N$148)))))</f>
        <v>-----</v>
      </c>
      <c r="Q155" s="500" t="str">
        <f t="shared" ref="Q155:Q173" si="28">IF(L155="-----","-----",IF(M155=N155,O155,((L155-M155)/(M155-N155))*(O155-P155)+O155))</f>
        <v>-----</v>
      </c>
      <c r="S155" s="678"/>
      <c r="T155" s="27" t="s">
        <v>37</v>
      </c>
      <c r="U155" s="205" t="str">
        <f t="shared" ref="U155:U173" si="29">L155</f>
        <v>-----</v>
      </c>
      <c r="V155" s="267" t="str">
        <f t="shared" ref="V155:V173" si="30">IF(U155="-----","-----",IF(U155&lt;$T$144,$T$144,IF(AND(U155&gt;=$T$144,U155&lt;$U$144),$T$144,IF(AND(U155&gt;=$U$144,U155&lt;$V$144),$U$144,IF(AND(U155&gt;=$V$144,U155&lt;$W$144),$V$144,$W$144)))))</f>
        <v>-----</v>
      </c>
      <c r="W155" s="267" t="str">
        <f t="shared" ref="W155:W173" si="31">IF(U155="-----","-----",IF(U155&lt;$T$144,$T$144,IF(AND(U155&gt;=$T$144,U155&lt;$U$144),$U$144,IF(AND(U155&gt;=$U$144,U155&lt;$V$144),$V$144,IF(AND(U155&gt;=$V$144,U155&lt;$W$144),$W$144,$W$144)))))</f>
        <v>-----</v>
      </c>
      <c r="X155" s="483" t="str">
        <f t="shared" ref="X155:X173" si="32">IF(V155="-----","-----",IF($G$141=1,LOOKUP(V155,$T$144:$W$144,$T$145:$W$145),IF($G$141=2,LOOKUP(V155,$T$144:$W$144,$T$146:$W$146),IF($G$141=3,LOOKUP(V155,$T$144:$W$144,$T$147:$W$147),LOOKUP(V155,$T$144:$W$144,$T$148:$W$148)))))</f>
        <v>-----</v>
      </c>
      <c r="Y155" s="486" t="str">
        <f t="shared" ref="Y155:Y173" si="33">IF(W155="-----","-----",IF($G$141=1,LOOKUP(W155,$T$144:$W$144,$T$145:$W$145),IF($G$141=2,LOOKUP(W155,$T$144:$W$144,$T$146:$W$146),IF($G$141=3,LOOKUP(W155,$T$144:$W$144,$T$147:$W$147),LOOKUP(W155,$T$144:$W$144,$T$148:$W$148)))))</f>
        <v>-----</v>
      </c>
      <c r="Z155" s="500" t="str">
        <f t="shared" ref="Z155:Z173" si="34">IF(U155="-----","-----",IF(V155=W155,X155,((U155-V155)/(V155-W155))*(X155-Y155)+X155))</f>
        <v>-----</v>
      </c>
    </row>
    <row r="156" spans="1:26">
      <c r="A156" s="678">
        <v>2</v>
      </c>
      <c r="B156" s="27" t="s">
        <v>36</v>
      </c>
      <c r="C156" s="205" t="str">
        <f>IF('Sliding Plates (NOT USED)'!E131="-----","-----",MAX('Sliding Plates (NOT USED)'!H81,'Sliding Plates (NOT USED)'!J81,'Sliding Plates (NOT USED)'!C131,'Sliding Plates (NOT USED)'!E131))</f>
        <v>-----</v>
      </c>
      <c r="D156" s="267" t="str">
        <f t="shared" si="19"/>
        <v>-----</v>
      </c>
      <c r="E156" s="267" t="str">
        <f t="shared" si="20"/>
        <v>-----</v>
      </c>
      <c r="F156" s="483" t="str">
        <f t="shared" si="21"/>
        <v>-----</v>
      </c>
      <c r="G156" s="486" t="str">
        <f t="shared" si="21"/>
        <v>-----</v>
      </c>
      <c r="H156" s="500" t="str">
        <f t="shared" si="22"/>
        <v>-----</v>
      </c>
      <c r="J156" s="678">
        <v>2</v>
      </c>
      <c r="K156" s="27" t="s">
        <v>36</v>
      </c>
      <c r="L156" s="205" t="str">
        <f t="shared" si="23"/>
        <v>-----</v>
      </c>
      <c r="M156" s="267" t="str">
        <f t="shared" si="24"/>
        <v>-----</v>
      </c>
      <c r="N156" s="267" t="str">
        <f t="shared" si="25"/>
        <v>-----</v>
      </c>
      <c r="O156" s="483" t="str">
        <f t="shared" si="26"/>
        <v>-----</v>
      </c>
      <c r="P156" s="486" t="str">
        <f t="shared" si="27"/>
        <v>-----</v>
      </c>
      <c r="Q156" s="500" t="str">
        <f t="shared" si="28"/>
        <v>-----</v>
      </c>
      <c r="S156" s="678">
        <v>2</v>
      </c>
      <c r="T156" s="27" t="s">
        <v>36</v>
      </c>
      <c r="U156" s="205" t="str">
        <f t="shared" si="29"/>
        <v>-----</v>
      </c>
      <c r="V156" s="267" t="str">
        <f t="shared" si="30"/>
        <v>-----</v>
      </c>
      <c r="W156" s="267" t="str">
        <f t="shared" si="31"/>
        <v>-----</v>
      </c>
      <c r="X156" s="483" t="str">
        <f t="shared" si="32"/>
        <v>-----</v>
      </c>
      <c r="Y156" s="486" t="str">
        <f t="shared" si="33"/>
        <v>-----</v>
      </c>
      <c r="Z156" s="500" t="str">
        <f t="shared" si="34"/>
        <v>-----</v>
      </c>
    </row>
    <row r="157" spans="1:26">
      <c r="A157" s="678"/>
      <c r="B157" s="27" t="s">
        <v>37</v>
      </c>
      <c r="C157" s="205" t="str">
        <f>IF('Sliding Plates (NOT USED)'!E132="-----","-----",MAX('Sliding Plates (NOT USED)'!H82,'Sliding Plates (NOT USED)'!J82,'Sliding Plates (NOT USED)'!C132,'Sliding Plates (NOT USED)'!E132))</f>
        <v>-----</v>
      </c>
      <c r="D157" s="267" t="str">
        <f t="shared" si="19"/>
        <v>-----</v>
      </c>
      <c r="E157" s="267" t="str">
        <f t="shared" si="20"/>
        <v>-----</v>
      </c>
      <c r="F157" s="483" t="str">
        <f t="shared" si="21"/>
        <v>-----</v>
      </c>
      <c r="G157" s="486" t="str">
        <f t="shared" si="21"/>
        <v>-----</v>
      </c>
      <c r="H157" s="500" t="str">
        <f t="shared" si="22"/>
        <v>-----</v>
      </c>
      <c r="J157" s="678"/>
      <c r="K157" s="27" t="s">
        <v>37</v>
      </c>
      <c r="L157" s="205" t="str">
        <f t="shared" si="23"/>
        <v>-----</v>
      </c>
      <c r="M157" s="267" t="str">
        <f t="shared" si="24"/>
        <v>-----</v>
      </c>
      <c r="N157" s="267" t="str">
        <f t="shared" si="25"/>
        <v>-----</v>
      </c>
      <c r="O157" s="483" t="str">
        <f t="shared" si="26"/>
        <v>-----</v>
      </c>
      <c r="P157" s="486" t="str">
        <f t="shared" si="27"/>
        <v>-----</v>
      </c>
      <c r="Q157" s="500" t="str">
        <f t="shared" si="28"/>
        <v>-----</v>
      </c>
      <c r="S157" s="678"/>
      <c r="T157" s="27" t="s">
        <v>37</v>
      </c>
      <c r="U157" s="205" t="str">
        <f t="shared" si="29"/>
        <v>-----</v>
      </c>
      <c r="V157" s="267" t="str">
        <f t="shared" si="30"/>
        <v>-----</v>
      </c>
      <c r="W157" s="267" t="str">
        <f t="shared" si="31"/>
        <v>-----</v>
      </c>
      <c r="X157" s="483" t="str">
        <f t="shared" si="32"/>
        <v>-----</v>
      </c>
      <c r="Y157" s="486" t="str">
        <f t="shared" si="33"/>
        <v>-----</v>
      </c>
      <c r="Z157" s="500" t="str">
        <f t="shared" si="34"/>
        <v>-----</v>
      </c>
    </row>
    <row r="158" spans="1:26">
      <c r="A158" s="678">
        <v>3</v>
      </c>
      <c r="B158" s="27" t="s">
        <v>36</v>
      </c>
      <c r="C158" s="205" t="str">
        <f>IF('Sliding Plates (NOT USED)'!E133="-----","-----",MAX('Sliding Plates (NOT USED)'!H83,'Sliding Plates (NOT USED)'!J83,'Sliding Plates (NOT USED)'!C133,'Sliding Plates (NOT USED)'!E133))</f>
        <v>-----</v>
      </c>
      <c r="D158" s="267" t="str">
        <f t="shared" si="19"/>
        <v>-----</v>
      </c>
      <c r="E158" s="267" t="str">
        <f t="shared" si="20"/>
        <v>-----</v>
      </c>
      <c r="F158" s="483" t="str">
        <f t="shared" si="21"/>
        <v>-----</v>
      </c>
      <c r="G158" s="486" t="str">
        <f t="shared" si="21"/>
        <v>-----</v>
      </c>
      <c r="H158" s="500" t="str">
        <f t="shared" si="22"/>
        <v>-----</v>
      </c>
      <c r="J158" s="678">
        <v>3</v>
      </c>
      <c r="K158" s="27" t="s">
        <v>36</v>
      </c>
      <c r="L158" s="205" t="str">
        <f t="shared" si="23"/>
        <v>-----</v>
      </c>
      <c r="M158" s="267" t="str">
        <f t="shared" si="24"/>
        <v>-----</v>
      </c>
      <c r="N158" s="267" t="str">
        <f t="shared" si="25"/>
        <v>-----</v>
      </c>
      <c r="O158" s="483" t="str">
        <f t="shared" si="26"/>
        <v>-----</v>
      </c>
      <c r="P158" s="486" t="str">
        <f t="shared" si="27"/>
        <v>-----</v>
      </c>
      <c r="Q158" s="500" t="str">
        <f t="shared" si="28"/>
        <v>-----</v>
      </c>
      <c r="S158" s="678">
        <v>3</v>
      </c>
      <c r="T158" s="27" t="s">
        <v>36</v>
      </c>
      <c r="U158" s="205" t="str">
        <f t="shared" si="29"/>
        <v>-----</v>
      </c>
      <c r="V158" s="267" t="str">
        <f t="shared" si="30"/>
        <v>-----</v>
      </c>
      <c r="W158" s="267" t="str">
        <f t="shared" si="31"/>
        <v>-----</v>
      </c>
      <c r="X158" s="483" t="str">
        <f t="shared" si="32"/>
        <v>-----</v>
      </c>
      <c r="Y158" s="486" t="str">
        <f t="shared" si="33"/>
        <v>-----</v>
      </c>
      <c r="Z158" s="500" t="str">
        <f t="shared" si="34"/>
        <v>-----</v>
      </c>
    </row>
    <row r="159" spans="1:26">
      <c r="A159" s="678"/>
      <c r="B159" s="27" t="s">
        <v>37</v>
      </c>
      <c r="C159" s="205" t="str">
        <f>IF('Sliding Plates (NOT USED)'!E134="-----","-----",MAX('Sliding Plates (NOT USED)'!H84,'Sliding Plates (NOT USED)'!J84,'Sliding Plates (NOT USED)'!C134,'Sliding Plates (NOT USED)'!E134))</f>
        <v>-----</v>
      </c>
      <c r="D159" s="267" t="str">
        <f t="shared" si="19"/>
        <v>-----</v>
      </c>
      <c r="E159" s="267" t="str">
        <f t="shared" si="20"/>
        <v>-----</v>
      </c>
      <c r="F159" s="483" t="str">
        <f t="shared" si="21"/>
        <v>-----</v>
      </c>
      <c r="G159" s="486" t="str">
        <f t="shared" si="21"/>
        <v>-----</v>
      </c>
      <c r="H159" s="500" t="str">
        <f t="shared" si="22"/>
        <v>-----</v>
      </c>
      <c r="J159" s="678"/>
      <c r="K159" s="27" t="s">
        <v>37</v>
      </c>
      <c r="L159" s="205" t="str">
        <f t="shared" si="23"/>
        <v>-----</v>
      </c>
      <c r="M159" s="267" t="str">
        <f t="shared" si="24"/>
        <v>-----</v>
      </c>
      <c r="N159" s="267" t="str">
        <f t="shared" si="25"/>
        <v>-----</v>
      </c>
      <c r="O159" s="483" t="str">
        <f t="shared" si="26"/>
        <v>-----</v>
      </c>
      <c r="P159" s="486" t="str">
        <f t="shared" si="27"/>
        <v>-----</v>
      </c>
      <c r="Q159" s="500" t="str">
        <f t="shared" si="28"/>
        <v>-----</v>
      </c>
      <c r="S159" s="678"/>
      <c r="T159" s="27" t="s">
        <v>37</v>
      </c>
      <c r="U159" s="205" t="str">
        <f t="shared" si="29"/>
        <v>-----</v>
      </c>
      <c r="V159" s="267" t="str">
        <f t="shared" si="30"/>
        <v>-----</v>
      </c>
      <c r="W159" s="267" t="str">
        <f t="shared" si="31"/>
        <v>-----</v>
      </c>
      <c r="X159" s="483" t="str">
        <f t="shared" si="32"/>
        <v>-----</v>
      </c>
      <c r="Y159" s="486" t="str">
        <f t="shared" si="33"/>
        <v>-----</v>
      </c>
      <c r="Z159" s="500" t="str">
        <f t="shared" si="34"/>
        <v>-----</v>
      </c>
    </row>
    <row r="160" spans="1:26">
      <c r="A160" s="678">
        <v>4</v>
      </c>
      <c r="B160" s="27" t="s">
        <v>36</v>
      </c>
      <c r="C160" s="205" t="str">
        <f>IF('Sliding Plates (NOT USED)'!E135="-----","-----",MAX('Sliding Plates (NOT USED)'!H85,'Sliding Plates (NOT USED)'!J85,'Sliding Plates (NOT USED)'!C135,'Sliding Plates (NOT USED)'!E135))</f>
        <v>-----</v>
      </c>
      <c r="D160" s="267" t="str">
        <f t="shared" si="19"/>
        <v>-----</v>
      </c>
      <c r="E160" s="267" t="str">
        <f t="shared" si="20"/>
        <v>-----</v>
      </c>
      <c r="F160" s="483" t="str">
        <f t="shared" si="21"/>
        <v>-----</v>
      </c>
      <c r="G160" s="486" t="str">
        <f t="shared" si="21"/>
        <v>-----</v>
      </c>
      <c r="H160" s="500" t="str">
        <f t="shared" si="22"/>
        <v>-----</v>
      </c>
      <c r="J160" s="678">
        <v>4</v>
      </c>
      <c r="K160" s="27" t="s">
        <v>36</v>
      </c>
      <c r="L160" s="205" t="str">
        <f t="shared" si="23"/>
        <v>-----</v>
      </c>
      <c r="M160" s="267" t="str">
        <f t="shared" si="24"/>
        <v>-----</v>
      </c>
      <c r="N160" s="267" t="str">
        <f t="shared" si="25"/>
        <v>-----</v>
      </c>
      <c r="O160" s="483" t="str">
        <f t="shared" si="26"/>
        <v>-----</v>
      </c>
      <c r="P160" s="486" t="str">
        <f t="shared" si="27"/>
        <v>-----</v>
      </c>
      <c r="Q160" s="500" t="str">
        <f t="shared" si="28"/>
        <v>-----</v>
      </c>
      <c r="S160" s="678">
        <v>4</v>
      </c>
      <c r="T160" s="27" t="s">
        <v>36</v>
      </c>
      <c r="U160" s="205" t="str">
        <f t="shared" si="29"/>
        <v>-----</v>
      </c>
      <c r="V160" s="267" t="str">
        <f t="shared" si="30"/>
        <v>-----</v>
      </c>
      <c r="W160" s="267" t="str">
        <f t="shared" si="31"/>
        <v>-----</v>
      </c>
      <c r="X160" s="483" t="str">
        <f t="shared" si="32"/>
        <v>-----</v>
      </c>
      <c r="Y160" s="486" t="str">
        <f t="shared" si="33"/>
        <v>-----</v>
      </c>
      <c r="Z160" s="500" t="str">
        <f t="shared" si="34"/>
        <v>-----</v>
      </c>
    </row>
    <row r="161" spans="1:26">
      <c r="A161" s="678"/>
      <c r="B161" s="27" t="s">
        <v>37</v>
      </c>
      <c r="C161" s="205" t="str">
        <f>IF('Sliding Plates (NOT USED)'!E136="-----","-----",MAX('Sliding Plates (NOT USED)'!H86,'Sliding Plates (NOT USED)'!J86,'Sliding Plates (NOT USED)'!C136,'Sliding Plates (NOT USED)'!E136))</f>
        <v>-----</v>
      </c>
      <c r="D161" s="267" t="str">
        <f t="shared" si="19"/>
        <v>-----</v>
      </c>
      <c r="E161" s="267" t="str">
        <f t="shared" si="20"/>
        <v>-----</v>
      </c>
      <c r="F161" s="483" t="str">
        <f t="shared" si="21"/>
        <v>-----</v>
      </c>
      <c r="G161" s="486" t="str">
        <f t="shared" si="21"/>
        <v>-----</v>
      </c>
      <c r="H161" s="500" t="str">
        <f t="shared" si="22"/>
        <v>-----</v>
      </c>
      <c r="J161" s="678"/>
      <c r="K161" s="27" t="s">
        <v>37</v>
      </c>
      <c r="L161" s="205" t="str">
        <f t="shared" si="23"/>
        <v>-----</v>
      </c>
      <c r="M161" s="267" t="str">
        <f t="shared" si="24"/>
        <v>-----</v>
      </c>
      <c r="N161" s="267" t="str">
        <f t="shared" si="25"/>
        <v>-----</v>
      </c>
      <c r="O161" s="483" t="str">
        <f t="shared" si="26"/>
        <v>-----</v>
      </c>
      <c r="P161" s="486" t="str">
        <f t="shared" si="27"/>
        <v>-----</v>
      </c>
      <c r="Q161" s="500" t="str">
        <f t="shared" si="28"/>
        <v>-----</v>
      </c>
      <c r="S161" s="678"/>
      <c r="T161" s="27" t="s">
        <v>37</v>
      </c>
      <c r="U161" s="205" t="str">
        <f t="shared" si="29"/>
        <v>-----</v>
      </c>
      <c r="V161" s="267" t="str">
        <f t="shared" si="30"/>
        <v>-----</v>
      </c>
      <c r="W161" s="267" t="str">
        <f t="shared" si="31"/>
        <v>-----</v>
      </c>
      <c r="X161" s="483" t="str">
        <f t="shared" si="32"/>
        <v>-----</v>
      </c>
      <c r="Y161" s="486" t="str">
        <f t="shared" si="33"/>
        <v>-----</v>
      </c>
      <c r="Z161" s="500" t="str">
        <f t="shared" si="34"/>
        <v>-----</v>
      </c>
    </row>
    <row r="162" spans="1:26">
      <c r="A162" s="678">
        <v>5</v>
      </c>
      <c r="B162" s="27" t="s">
        <v>36</v>
      </c>
      <c r="C162" s="205" t="str">
        <f>IF('Sliding Plates (NOT USED)'!E137="-----","-----",MAX('Sliding Plates (NOT USED)'!H87,'Sliding Plates (NOT USED)'!J87,'Sliding Plates (NOT USED)'!C137,'Sliding Plates (NOT USED)'!E137))</f>
        <v>-----</v>
      </c>
      <c r="D162" s="267" t="str">
        <f t="shared" si="19"/>
        <v>-----</v>
      </c>
      <c r="E162" s="267" t="str">
        <f t="shared" si="20"/>
        <v>-----</v>
      </c>
      <c r="F162" s="483" t="str">
        <f t="shared" si="21"/>
        <v>-----</v>
      </c>
      <c r="G162" s="486" t="str">
        <f t="shared" si="21"/>
        <v>-----</v>
      </c>
      <c r="H162" s="500" t="str">
        <f t="shared" si="22"/>
        <v>-----</v>
      </c>
      <c r="J162" s="678">
        <v>5</v>
      </c>
      <c r="K162" s="27" t="s">
        <v>36</v>
      </c>
      <c r="L162" s="205" t="str">
        <f t="shared" si="23"/>
        <v>-----</v>
      </c>
      <c r="M162" s="267" t="str">
        <f t="shared" si="24"/>
        <v>-----</v>
      </c>
      <c r="N162" s="267" t="str">
        <f t="shared" si="25"/>
        <v>-----</v>
      </c>
      <c r="O162" s="483" t="str">
        <f t="shared" si="26"/>
        <v>-----</v>
      </c>
      <c r="P162" s="486" t="str">
        <f t="shared" si="27"/>
        <v>-----</v>
      </c>
      <c r="Q162" s="500" t="str">
        <f t="shared" si="28"/>
        <v>-----</v>
      </c>
      <c r="S162" s="678">
        <v>5</v>
      </c>
      <c r="T162" s="27" t="s">
        <v>36</v>
      </c>
      <c r="U162" s="205" t="str">
        <f t="shared" si="29"/>
        <v>-----</v>
      </c>
      <c r="V162" s="267" t="str">
        <f t="shared" si="30"/>
        <v>-----</v>
      </c>
      <c r="W162" s="267" t="str">
        <f t="shared" si="31"/>
        <v>-----</v>
      </c>
      <c r="X162" s="483" t="str">
        <f t="shared" si="32"/>
        <v>-----</v>
      </c>
      <c r="Y162" s="486" t="str">
        <f t="shared" si="33"/>
        <v>-----</v>
      </c>
      <c r="Z162" s="500" t="str">
        <f t="shared" si="34"/>
        <v>-----</v>
      </c>
    </row>
    <row r="163" spans="1:26">
      <c r="A163" s="678"/>
      <c r="B163" s="27" t="s">
        <v>37</v>
      </c>
      <c r="C163" s="205" t="str">
        <f>IF('Sliding Plates (NOT USED)'!E138="-----","-----",MAX('Sliding Plates (NOT USED)'!H88,'Sliding Plates (NOT USED)'!J88,'Sliding Plates (NOT USED)'!C138,'Sliding Plates (NOT USED)'!E138))</f>
        <v>-----</v>
      </c>
      <c r="D163" s="267" t="str">
        <f t="shared" si="19"/>
        <v>-----</v>
      </c>
      <c r="E163" s="267" t="str">
        <f t="shared" si="20"/>
        <v>-----</v>
      </c>
      <c r="F163" s="483" t="str">
        <f t="shared" si="21"/>
        <v>-----</v>
      </c>
      <c r="G163" s="486" t="str">
        <f t="shared" si="21"/>
        <v>-----</v>
      </c>
      <c r="H163" s="500" t="str">
        <f t="shared" si="22"/>
        <v>-----</v>
      </c>
      <c r="J163" s="678"/>
      <c r="K163" s="27" t="s">
        <v>37</v>
      </c>
      <c r="L163" s="205" t="str">
        <f t="shared" si="23"/>
        <v>-----</v>
      </c>
      <c r="M163" s="267" t="str">
        <f t="shared" si="24"/>
        <v>-----</v>
      </c>
      <c r="N163" s="267" t="str">
        <f t="shared" si="25"/>
        <v>-----</v>
      </c>
      <c r="O163" s="483" t="str">
        <f t="shared" si="26"/>
        <v>-----</v>
      </c>
      <c r="P163" s="486" t="str">
        <f t="shared" si="27"/>
        <v>-----</v>
      </c>
      <c r="Q163" s="500" t="str">
        <f t="shared" si="28"/>
        <v>-----</v>
      </c>
      <c r="S163" s="678"/>
      <c r="T163" s="27" t="s">
        <v>37</v>
      </c>
      <c r="U163" s="205" t="str">
        <f t="shared" si="29"/>
        <v>-----</v>
      </c>
      <c r="V163" s="267" t="str">
        <f t="shared" si="30"/>
        <v>-----</v>
      </c>
      <c r="W163" s="267" t="str">
        <f t="shared" si="31"/>
        <v>-----</v>
      </c>
      <c r="X163" s="483" t="str">
        <f t="shared" si="32"/>
        <v>-----</v>
      </c>
      <c r="Y163" s="486" t="str">
        <f t="shared" si="33"/>
        <v>-----</v>
      </c>
      <c r="Z163" s="500" t="str">
        <f t="shared" si="34"/>
        <v>-----</v>
      </c>
    </row>
    <row r="164" spans="1:26">
      <c r="A164" s="678">
        <v>6</v>
      </c>
      <c r="B164" s="27" t="s">
        <v>36</v>
      </c>
      <c r="C164" s="205" t="str">
        <f>IF('Sliding Plates (NOT USED)'!E139="-----","-----",MAX('Sliding Plates (NOT USED)'!H89,'Sliding Plates (NOT USED)'!J89,'Sliding Plates (NOT USED)'!C139,'Sliding Plates (NOT USED)'!E139))</f>
        <v>-----</v>
      </c>
      <c r="D164" s="267" t="str">
        <f t="shared" si="19"/>
        <v>-----</v>
      </c>
      <c r="E164" s="267" t="str">
        <f t="shared" si="20"/>
        <v>-----</v>
      </c>
      <c r="F164" s="483" t="str">
        <f t="shared" si="21"/>
        <v>-----</v>
      </c>
      <c r="G164" s="486" t="str">
        <f t="shared" si="21"/>
        <v>-----</v>
      </c>
      <c r="H164" s="500" t="str">
        <f t="shared" si="22"/>
        <v>-----</v>
      </c>
      <c r="J164" s="678">
        <v>6</v>
      </c>
      <c r="K164" s="27" t="s">
        <v>36</v>
      </c>
      <c r="L164" s="205" t="str">
        <f t="shared" si="23"/>
        <v>-----</v>
      </c>
      <c r="M164" s="267" t="str">
        <f t="shared" si="24"/>
        <v>-----</v>
      </c>
      <c r="N164" s="267" t="str">
        <f t="shared" si="25"/>
        <v>-----</v>
      </c>
      <c r="O164" s="483" t="str">
        <f t="shared" si="26"/>
        <v>-----</v>
      </c>
      <c r="P164" s="486" t="str">
        <f t="shared" si="27"/>
        <v>-----</v>
      </c>
      <c r="Q164" s="500" t="str">
        <f t="shared" si="28"/>
        <v>-----</v>
      </c>
      <c r="S164" s="678">
        <v>6</v>
      </c>
      <c r="T164" s="27" t="s">
        <v>36</v>
      </c>
      <c r="U164" s="205" t="str">
        <f t="shared" si="29"/>
        <v>-----</v>
      </c>
      <c r="V164" s="267" t="str">
        <f t="shared" si="30"/>
        <v>-----</v>
      </c>
      <c r="W164" s="267" t="str">
        <f t="shared" si="31"/>
        <v>-----</v>
      </c>
      <c r="X164" s="483" t="str">
        <f t="shared" si="32"/>
        <v>-----</v>
      </c>
      <c r="Y164" s="486" t="str">
        <f t="shared" si="33"/>
        <v>-----</v>
      </c>
      <c r="Z164" s="500" t="str">
        <f t="shared" si="34"/>
        <v>-----</v>
      </c>
    </row>
    <row r="165" spans="1:26">
      <c r="A165" s="678"/>
      <c r="B165" s="27" t="s">
        <v>37</v>
      </c>
      <c r="C165" s="205" t="str">
        <f>IF('Sliding Plates (NOT USED)'!E140="-----","-----",MAX('Sliding Plates (NOT USED)'!H90,'Sliding Plates (NOT USED)'!J90,'Sliding Plates (NOT USED)'!C140,'Sliding Plates (NOT USED)'!E140))</f>
        <v>-----</v>
      </c>
      <c r="D165" s="267" t="str">
        <f t="shared" si="19"/>
        <v>-----</v>
      </c>
      <c r="E165" s="267" t="str">
        <f t="shared" si="20"/>
        <v>-----</v>
      </c>
      <c r="F165" s="483" t="str">
        <f t="shared" si="21"/>
        <v>-----</v>
      </c>
      <c r="G165" s="486" t="str">
        <f t="shared" si="21"/>
        <v>-----</v>
      </c>
      <c r="H165" s="500" t="str">
        <f t="shared" si="22"/>
        <v>-----</v>
      </c>
      <c r="J165" s="678"/>
      <c r="K165" s="27" t="s">
        <v>37</v>
      </c>
      <c r="L165" s="205" t="str">
        <f t="shared" si="23"/>
        <v>-----</v>
      </c>
      <c r="M165" s="267" t="str">
        <f t="shared" si="24"/>
        <v>-----</v>
      </c>
      <c r="N165" s="267" t="str">
        <f t="shared" si="25"/>
        <v>-----</v>
      </c>
      <c r="O165" s="483" t="str">
        <f t="shared" si="26"/>
        <v>-----</v>
      </c>
      <c r="P165" s="486" t="str">
        <f t="shared" si="27"/>
        <v>-----</v>
      </c>
      <c r="Q165" s="500" t="str">
        <f t="shared" si="28"/>
        <v>-----</v>
      </c>
      <c r="S165" s="678"/>
      <c r="T165" s="27" t="s">
        <v>37</v>
      </c>
      <c r="U165" s="205" t="str">
        <f t="shared" si="29"/>
        <v>-----</v>
      </c>
      <c r="V165" s="267" t="str">
        <f t="shared" si="30"/>
        <v>-----</v>
      </c>
      <c r="W165" s="267" t="str">
        <f t="shared" si="31"/>
        <v>-----</v>
      </c>
      <c r="X165" s="483" t="str">
        <f t="shared" si="32"/>
        <v>-----</v>
      </c>
      <c r="Y165" s="486" t="str">
        <f t="shared" si="33"/>
        <v>-----</v>
      </c>
      <c r="Z165" s="500" t="str">
        <f t="shared" si="34"/>
        <v>-----</v>
      </c>
    </row>
    <row r="166" spans="1:26">
      <c r="A166" s="678">
        <v>7</v>
      </c>
      <c r="B166" s="27" t="s">
        <v>36</v>
      </c>
      <c r="C166" s="205" t="str">
        <f>IF('Sliding Plates (NOT USED)'!E141="-----","-----",MAX('Sliding Plates (NOT USED)'!H91,'Sliding Plates (NOT USED)'!J91,'Sliding Plates (NOT USED)'!C141,'Sliding Plates (NOT USED)'!E141))</f>
        <v>-----</v>
      </c>
      <c r="D166" s="267" t="str">
        <f t="shared" si="19"/>
        <v>-----</v>
      </c>
      <c r="E166" s="267" t="str">
        <f t="shared" si="20"/>
        <v>-----</v>
      </c>
      <c r="F166" s="483" t="str">
        <f t="shared" si="21"/>
        <v>-----</v>
      </c>
      <c r="G166" s="486" t="str">
        <f t="shared" si="21"/>
        <v>-----</v>
      </c>
      <c r="H166" s="500" t="str">
        <f t="shared" si="22"/>
        <v>-----</v>
      </c>
      <c r="J166" s="678">
        <v>7</v>
      </c>
      <c r="K166" s="27" t="s">
        <v>36</v>
      </c>
      <c r="L166" s="205" t="str">
        <f t="shared" si="23"/>
        <v>-----</v>
      </c>
      <c r="M166" s="267" t="str">
        <f t="shared" si="24"/>
        <v>-----</v>
      </c>
      <c r="N166" s="267" t="str">
        <f t="shared" si="25"/>
        <v>-----</v>
      </c>
      <c r="O166" s="483" t="str">
        <f t="shared" si="26"/>
        <v>-----</v>
      </c>
      <c r="P166" s="486" t="str">
        <f t="shared" si="27"/>
        <v>-----</v>
      </c>
      <c r="Q166" s="500" t="str">
        <f t="shared" si="28"/>
        <v>-----</v>
      </c>
      <c r="S166" s="678">
        <v>7</v>
      </c>
      <c r="T166" s="27" t="s">
        <v>36</v>
      </c>
      <c r="U166" s="205" t="str">
        <f t="shared" si="29"/>
        <v>-----</v>
      </c>
      <c r="V166" s="267" t="str">
        <f t="shared" si="30"/>
        <v>-----</v>
      </c>
      <c r="W166" s="267" t="str">
        <f t="shared" si="31"/>
        <v>-----</v>
      </c>
      <c r="X166" s="483" t="str">
        <f t="shared" si="32"/>
        <v>-----</v>
      </c>
      <c r="Y166" s="486" t="str">
        <f t="shared" si="33"/>
        <v>-----</v>
      </c>
      <c r="Z166" s="500" t="str">
        <f t="shared" si="34"/>
        <v>-----</v>
      </c>
    </row>
    <row r="167" spans="1:26">
      <c r="A167" s="678"/>
      <c r="B167" s="27" t="s">
        <v>37</v>
      </c>
      <c r="C167" s="205" t="str">
        <f>IF('Sliding Plates (NOT USED)'!E142="-----","-----",MAX('Sliding Plates (NOT USED)'!H92,'Sliding Plates (NOT USED)'!J92,'Sliding Plates (NOT USED)'!C142,'Sliding Plates (NOT USED)'!E142))</f>
        <v>-----</v>
      </c>
      <c r="D167" s="267" t="str">
        <f t="shared" si="19"/>
        <v>-----</v>
      </c>
      <c r="E167" s="267" t="str">
        <f t="shared" si="20"/>
        <v>-----</v>
      </c>
      <c r="F167" s="483" t="str">
        <f t="shared" si="21"/>
        <v>-----</v>
      </c>
      <c r="G167" s="486" t="str">
        <f t="shared" si="21"/>
        <v>-----</v>
      </c>
      <c r="H167" s="500" t="str">
        <f t="shared" si="22"/>
        <v>-----</v>
      </c>
      <c r="J167" s="678"/>
      <c r="K167" s="27" t="s">
        <v>37</v>
      </c>
      <c r="L167" s="205" t="str">
        <f t="shared" si="23"/>
        <v>-----</v>
      </c>
      <c r="M167" s="267" t="str">
        <f t="shared" si="24"/>
        <v>-----</v>
      </c>
      <c r="N167" s="267" t="str">
        <f t="shared" si="25"/>
        <v>-----</v>
      </c>
      <c r="O167" s="483" t="str">
        <f t="shared" si="26"/>
        <v>-----</v>
      </c>
      <c r="P167" s="486" t="str">
        <f t="shared" si="27"/>
        <v>-----</v>
      </c>
      <c r="Q167" s="500" t="str">
        <f t="shared" si="28"/>
        <v>-----</v>
      </c>
      <c r="S167" s="678"/>
      <c r="T167" s="27" t="s">
        <v>37</v>
      </c>
      <c r="U167" s="205" t="str">
        <f t="shared" si="29"/>
        <v>-----</v>
      </c>
      <c r="V167" s="267" t="str">
        <f t="shared" si="30"/>
        <v>-----</v>
      </c>
      <c r="W167" s="267" t="str">
        <f t="shared" si="31"/>
        <v>-----</v>
      </c>
      <c r="X167" s="483" t="str">
        <f t="shared" si="32"/>
        <v>-----</v>
      </c>
      <c r="Y167" s="486" t="str">
        <f t="shared" si="33"/>
        <v>-----</v>
      </c>
      <c r="Z167" s="500" t="str">
        <f t="shared" si="34"/>
        <v>-----</v>
      </c>
    </row>
    <row r="168" spans="1:26">
      <c r="A168" s="678">
        <v>8</v>
      </c>
      <c r="B168" s="27" t="s">
        <v>36</v>
      </c>
      <c r="C168" s="205" t="str">
        <f>IF('Sliding Plates (NOT USED)'!E143="-----","-----",MAX('Sliding Plates (NOT USED)'!H93,'Sliding Plates (NOT USED)'!J93,'Sliding Plates (NOT USED)'!C143,'Sliding Plates (NOT USED)'!E143))</f>
        <v>-----</v>
      </c>
      <c r="D168" s="267" t="str">
        <f t="shared" si="19"/>
        <v>-----</v>
      </c>
      <c r="E168" s="267" t="str">
        <f t="shared" si="20"/>
        <v>-----</v>
      </c>
      <c r="F168" s="483" t="str">
        <f t="shared" si="21"/>
        <v>-----</v>
      </c>
      <c r="G168" s="486" t="str">
        <f t="shared" si="21"/>
        <v>-----</v>
      </c>
      <c r="H168" s="500" t="str">
        <f t="shared" si="22"/>
        <v>-----</v>
      </c>
      <c r="J168" s="678">
        <v>8</v>
      </c>
      <c r="K168" s="27" t="s">
        <v>36</v>
      </c>
      <c r="L168" s="205" t="str">
        <f t="shared" si="23"/>
        <v>-----</v>
      </c>
      <c r="M168" s="267" t="str">
        <f t="shared" si="24"/>
        <v>-----</v>
      </c>
      <c r="N168" s="267" t="str">
        <f t="shared" si="25"/>
        <v>-----</v>
      </c>
      <c r="O168" s="483" t="str">
        <f t="shared" si="26"/>
        <v>-----</v>
      </c>
      <c r="P168" s="486" t="str">
        <f t="shared" si="27"/>
        <v>-----</v>
      </c>
      <c r="Q168" s="500" t="str">
        <f t="shared" si="28"/>
        <v>-----</v>
      </c>
      <c r="S168" s="678">
        <v>8</v>
      </c>
      <c r="T168" s="27" t="s">
        <v>36</v>
      </c>
      <c r="U168" s="205" t="str">
        <f t="shared" si="29"/>
        <v>-----</v>
      </c>
      <c r="V168" s="267" t="str">
        <f t="shared" si="30"/>
        <v>-----</v>
      </c>
      <c r="W168" s="267" t="str">
        <f t="shared" si="31"/>
        <v>-----</v>
      </c>
      <c r="X168" s="483" t="str">
        <f t="shared" si="32"/>
        <v>-----</v>
      </c>
      <c r="Y168" s="486" t="str">
        <f t="shared" si="33"/>
        <v>-----</v>
      </c>
      <c r="Z168" s="500" t="str">
        <f t="shared" si="34"/>
        <v>-----</v>
      </c>
    </row>
    <row r="169" spans="1:26">
      <c r="A169" s="678"/>
      <c r="B169" s="27" t="s">
        <v>37</v>
      </c>
      <c r="C169" s="205" t="str">
        <f>IF('Sliding Plates (NOT USED)'!E144="-----","-----",MAX('Sliding Plates (NOT USED)'!H94,'Sliding Plates (NOT USED)'!J94,'Sliding Plates (NOT USED)'!C144,'Sliding Plates (NOT USED)'!E144))</f>
        <v>-----</v>
      </c>
      <c r="D169" s="267" t="str">
        <f t="shared" si="19"/>
        <v>-----</v>
      </c>
      <c r="E169" s="267" t="str">
        <f t="shared" si="20"/>
        <v>-----</v>
      </c>
      <c r="F169" s="483" t="str">
        <f t="shared" si="21"/>
        <v>-----</v>
      </c>
      <c r="G169" s="486" t="str">
        <f t="shared" si="21"/>
        <v>-----</v>
      </c>
      <c r="H169" s="500" t="str">
        <f t="shared" si="22"/>
        <v>-----</v>
      </c>
      <c r="J169" s="678"/>
      <c r="K169" s="27" t="s">
        <v>37</v>
      </c>
      <c r="L169" s="205" t="str">
        <f t="shared" si="23"/>
        <v>-----</v>
      </c>
      <c r="M169" s="267" t="str">
        <f t="shared" si="24"/>
        <v>-----</v>
      </c>
      <c r="N169" s="267" t="str">
        <f t="shared" si="25"/>
        <v>-----</v>
      </c>
      <c r="O169" s="483" t="str">
        <f t="shared" si="26"/>
        <v>-----</v>
      </c>
      <c r="P169" s="486" t="str">
        <f t="shared" si="27"/>
        <v>-----</v>
      </c>
      <c r="Q169" s="500" t="str">
        <f t="shared" si="28"/>
        <v>-----</v>
      </c>
      <c r="S169" s="678"/>
      <c r="T169" s="27" t="s">
        <v>37</v>
      </c>
      <c r="U169" s="205" t="str">
        <f t="shared" si="29"/>
        <v>-----</v>
      </c>
      <c r="V169" s="267" t="str">
        <f t="shared" si="30"/>
        <v>-----</v>
      </c>
      <c r="W169" s="267" t="str">
        <f t="shared" si="31"/>
        <v>-----</v>
      </c>
      <c r="X169" s="483" t="str">
        <f t="shared" si="32"/>
        <v>-----</v>
      </c>
      <c r="Y169" s="486" t="str">
        <f t="shared" si="33"/>
        <v>-----</v>
      </c>
      <c r="Z169" s="500" t="str">
        <f t="shared" si="34"/>
        <v>-----</v>
      </c>
    </row>
    <row r="170" spans="1:26">
      <c r="A170" s="678">
        <v>9</v>
      </c>
      <c r="B170" s="27" t="s">
        <v>36</v>
      </c>
      <c r="C170" s="205" t="str">
        <f>IF('Sliding Plates (NOT USED)'!E145="-----","-----",MAX('Sliding Plates (NOT USED)'!H95,'Sliding Plates (NOT USED)'!J95,'Sliding Plates (NOT USED)'!C145,'Sliding Plates (NOT USED)'!E145))</f>
        <v>-----</v>
      </c>
      <c r="D170" s="267" t="str">
        <f t="shared" si="19"/>
        <v>-----</v>
      </c>
      <c r="E170" s="267" t="str">
        <f t="shared" si="20"/>
        <v>-----</v>
      </c>
      <c r="F170" s="483" t="str">
        <f t="shared" si="21"/>
        <v>-----</v>
      </c>
      <c r="G170" s="486" t="str">
        <f t="shared" si="21"/>
        <v>-----</v>
      </c>
      <c r="H170" s="500" t="str">
        <f t="shared" si="22"/>
        <v>-----</v>
      </c>
      <c r="J170" s="678">
        <v>9</v>
      </c>
      <c r="K170" s="27" t="s">
        <v>36</v>
      </c>
      <c r="L170" s="205" t="str">
        <f t="shared" si="23"/>
        <v>-----</v>
      </c>
      <c r="M170" s="267" t="str">
        <f t="shared" si="24"/>
        <v>-----</v>
      </c>
      <c r="N170" s="267" t="str">
        <f t="shared" si="25"/>
        <v>-----</v>
      </c>
      <c r="O170" s="483" t="str">
        <f t="shared" si="26"/>
        <v>-----</v>
      </c>
      <c r="P170" s="486" t="str">
        <f t="shared" si="27"/>
        <v>-----</v>
      </c>
      <c r="Q170" s="500" t="str">
        <f t="shared" si="28"/>
        <v>-----</v>
      </c>
      <c r="S170" s="678">
        <v>9</v>
      </c>
      <c r="T170" s="27" t="s">
        <v>36</v>
      </c>
      <c r="U170" s="205" t="str">
        <f t="shared" si="29"/>
        <v>-----</v>
      </c>
      <c r="V170" s="267" t="str">
        <f t="shared" si="30"/>
        <v>-----</v>
      </c>
      <c r="W170" s="267" t="str">
        <f t="shared" si="31"/>
        <v>-----</v>
      </c>
      <c r="X170" s="483" t="str">
        <f t="shared" si="32"/>
        <v>-----</v>
      </c>
      <c r="Y170" s="486" t="str">
        <f t="shared" si="33"/>
        <v>-----</v>
      </c>
      <c r="Z170" s="500" t="str">
        <f t="shared" si="34"/>
        <v>-----</v>
      </c>
    </row>
    <row r="171" spans="1:26">
      <c r="A171" s="678"/>
      <c r="B171" s="27" t="s">
        <v>37</v>
      </c>
      <c r="C171" s="205" t="str">
        <f>IF('Sliding Plates (NOT USED)'!E146="-----","-----",MAX('Sliding Plates (NOT USED)'!H96,'Sliding Plates (NOT USED)'!J96,'Sliding Plates (NOT USED)'!C146,'Sliding Plates (NOT USED)'!E146))</f>
        <v>-----</v>
      </c>
      <c r="D171" s="267" t="str">
        <f t="shared" si="19"/>
        <v>-----</v>
      </c>
      <c r="E171" s="267" t="str">
        <f t="shared" si="20"/>
        <v>-----</v>
      </c>
      <c r="F171" s="483" t="str">
        <f t="shared" si="21"/>
        <v>-----</v>
      </c>
      <c r="G171" s="486" t="str">
        <f t="shared" si="21"/>
        <v>-----</v>
      </c>
      <c r="H171" s="500" t="str">
        <f t="shared" si="22"/>
        <v>-----</v>
      </c>
      <c r="J171" s="678"/>
      <c r="K171" s="27" t="s">
        <v>37</v>
      </c>
      <c r="L171" s="205" t="str">
        <f t="shared" si="23"/>
        <v>-----</v>
      </c>
      <c r="M171" s="267" t="str">
        <f t="shared" si="24"/>
        <v>-----</v>
      </c>
      <c r="N171" s="267" t="str">
        <f t="shared" si="25"/>
        <v>-----</v>
      </c>
      <c r="O171" s="483" t="str">
        <f t="shared" si="26"/>
        <v>-----</v>
      </c>
      <c r="P171" s="486" t="str">
        <f t="shared" si="27"/>
        <v>-----</v>
      </c>
      <c r="Q171" s="500" t="str">
        <f t="shared" si="28"/>
        <v>-----</v>
      </c>
      <c r="S171" s="678"/>
      <c r="T171" s="27" t="s">
        <v>37</v>
      </c>
      <c r="U171" s="205" t="str">
        <f t="shared" si="29"/>
        <v>-----</v>
      </c>
      <c r="V171" s="267" t="str">
        <f t="shared" si="30"/>
        <v>-----</v>
      </c>
      <c r="W171" s="267" t="str">
        <f t="shared" si="31"/>
        <v>-----</v>
      </c>
      <c r="X171" s="483" t="str">
        <f t="shared" si="32"/>
        <v>-----</v>
      </c>
      <c r="Y171" s="486" t="str">
        <f t="shared" si="33"/>
        <v>-----</v>
      </c>
      <c r="Z171" s="500" t="str">
        <f t="shared" si="34"/>
        <v>-----</v>
      </c>
    </row>
    <row r="172" spans="1:26">
      <c r="A172" s="678">
        <v>10</v>
      </c>
      <c r="B172" s="27" t="s">
        <v>36</v>
      </c>
      <c r="C172" s="205" t="str">
        <f>IF('Sliding Plates (NOT USED)'!E147="-----","-----",MAX('Sliding Plates (NOT USED)'!H97,'Sliding Plates (NOT USED)'!J97,'Sliding Plates (NOT USED)'!C147,'Sliding Plates (NOT USED)'!E147))</f>
        <v>-----</v>
      </c>
      <c r="D172" s="267" t="str">
        <f t="shared" si="19"/>
        <v>-----</v>
      </c>
      <c r="E172" s="267" t="str">
        <f t="shared" si="20"/>
        <v>-----</v>
      </c>
      <c r="F172" s="483" t="str">
        <f t="shared" si="21"/>
        <v>-----</v>
      </c>
      <c r="G172" s="486" t="str">
        <f t="shared" si="21"/>
        <v>-----</v>
      </c>
      <c r="H172" s="500" t="str">
        <f t="shared" si="22"/>
        <v>-----</v>
      </c>
      <c r="J172" s="678">
        <v>10</v>
      </c>
      <c r="K172" s="27" t="s">
        <v>36</v>
      </c>
      <c r="L172" s="205" t="str">
        <f t="shared" si="23"/>
        <v>-----</v>
      </c>
      <c r="M172" s="267" t="str">
        <f t="shared" si="24"/>
        <v>-----</v>
      </c>
      <c r="N172" s="267" t="str">
        <f t="shared" si="25"/>
        <v>-----</v>
      </c>
      <c r="O172" s="483" t="str">
        <f t="shared" si="26"/>
        <v>-----</v>
      </c>
      <c r="P172" s="486" t="str">
        <f t="shared" si="27"/>
        <v>-----</v>
      </c>
      <c r="Q172" s="500" t="str">
        <f t="shared" si="28"/>
        <v>-----</v>
      </c>
      <c r="S172" s="678">
        <v>10</v>
      </c>
      <c r="T172" s="27" t="s">
        <v>36</v>
      </c>
      <c r="U172" s="205" t="str">
        <f t="shared" si="29"/>
        <v>-----</v>
      </c>
      <c r="V172" s="267" t="str">
        <f t="shared" si="30"/>
        <v>-----</v>
      </c>
      <c r="W172" s="267" t="str">
        <f t="shared" si="31"/>
        <v>-----</v>
      </c>
      <c r="X172" s="483" t="str">
        <f t="shared" si="32"/>
        <v>-----</v>
      </c>
      <c r="Y172" s="486" t="str">
        <f t="shared" si="33"/>
        <v>-----</v>
      </c>
      <c r="Z172" s="500" t="str">
        <f t="shared" si="34"/>
        <v>-----</v>
      </c>
    </row>
    <row r="173" spans="1:26" ht="15.75" thickBot="1">
      <c r="A173" s="681"/>
      <c r="B173" s="17" t="s">
        <v>37</v>
      </c>
      <c r="C173" s="206" t="str">
        <f>IF('Sliding Plates (NOT USED)'!E148="-----","-----",MAX('Sliding Plates (NOT USED)'!H98,'Sliding Plates (NOT USED)'!J98,'Sliding Plates (NOT USED)'!C148,'Sliding Plates (NOT USED)'!E148))</f>
        <v>-----</v>
      </c>
      <c r="D173" s="274" t="str">
        <f t="shared" si="19"/>
        <v>-----</v>
      </c>
      <c r="E173" s="274" t="str">
        <f t="shared" si="20"/>
        <v>-----</v>
      </c>
      <c r="F173" s="487" t="str">
        <f t="shared" si="21"/>
        <v>-----</v>
      </c>
      <c r="G173" s="488" t="str">
        <f t="shared" si="21"/>
        <v>-----</v>
      </c>
      <c r="H173" s="501" t="str">
        <f t="shared" si="22"/>
        <v>-----</v>
      </c>
      <c r="J173" s="681"/>
      <c r="K173" s="17" t="s">
        <v>37</v>
      </c>
      <c r="L173" s="206" t="str">
        <f t="shared" si="23"/>
        <v>-----</v>
      </c>
      <c r="M173" s="274" t="str">
        <f t="shared" si="24"/>
        <v>-----</v>
      </c>
      <c r="N173" s="274" t="str">
        <f t="shared" si="25"/>
        <v>-----</v>
      </c>
      <c r="O173" s="487" t="str">
        <f t="shared" si="26"/>
        <v>-----</v>
      </c>
      <c r="P173" s="488" t="str">
        <f t="shared" si="27"/>
        <v>-----</v>
      </c>
      <c r="Q173" s="501" t="str">
        <f t="shared" si="28"/>
        <v>-----</v>
      </c>
      <c r="S173" s="681"/>
      <c r="T173" s="17" t="s">
        <v>37</v>
      </c>
      <c r="U173" s="206" t="str">
        <f t="shared" si="29"/>
        <v>-----</v>
      </c>
      <c r="V173" s="274" t="str">
        <f t="shared" si="30"/>
        <v>-----</v>
      </c>
      <c r="W173" s="274" t="str">
        <f t="shared" si="31"/>
        <v>-----</v>
      </c>
      <c r="X173" s="487" t="str">
        <f t="shared" si="32"/>
        <v>-----</v>
      </c>
      <c r="Y173" s="488" t="str">
        <f t="shared" si="33"/>
        <v>-----</v>
      </c>
      <c r="Z173" s="501" t="str">
        <f t="shared" si="34"/>
        <v>-----</v>
      </c>
    </row>
  </sheetData>
  <mergeCells count="75">
    <mergeCell ref="X150:Z150"/>
    <mergeCell ref="S154:S155"/>
    <mergeCell ref="S156:S157"/>
    <mergeCell ref="S158:S159"/>
    <mergeCell ref="S160:S161"/>
    <mergeCell ref="J168:J169"/>
    <mergeCell ref="J170:J171"/>
    <mergeCell ref="J172:J173"/>
    <mergeCell ref="T143:W143"/>
    <mergeCell ref="U150:W150"/>
    <mergeCell ref="S162:S163"/>
    <mergeCell ref="S164:S165"/>
    <mergeCell ref="S166:S167"/>
    <mergeCell ref="S168:S169"/>
    <mergeCell ref="S170:S171"/>
    <mergeCell ref="S172:S173"/>
    <mergeCell ref="J158:J159"/>
    <mergeCell ref="J160:J161"/>
    <mergeCell ref="J162:J163"/>
    <mergeCell ref="J164:J165"/>
    <mergeCell ref="J166:J167"/>
    <mergeCell ref="K143:N143"/>
    <mergeCell ref="L150:N150"/>
    <mergeCell ref="O150:Q150"/>
    <mergeCell ref="J154:J155"/>
    <mergeCell ref="J156:J157"/>
    <mergeCell ref="A75:A76"/>
    <mergeCell ref="B3:G3"/>
    <mergeCell ref="B30:G30"/>
    <mergeCell ref="A57:A58"/>
    <mergeCell ref="A59:A60"/>
    <mergeCell ref="A61:A62"/>
    <mergeCell ref="A63:A64"/>
    <mergeCell ref="E54:J54"/>
    <mergeCell ref="A65:A66"/>
    <mergeCell ref="A67:A68"/>
    <mergeCell ref="A69:A70"/>
    <mergeCell ref="A71:A72"/>
    <mergeCell ref="A73:A74"/>
    <mergeCell ref="E78:J78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E102:J102"/>
    <mergeCell ref="A105:A106"/>
    <mergeCell ref="A107:A108"/>
    <mergeCell ref="A109:A110"/>
    <mergeCell ref="A121:A122"/>
    <mergeCell ref="A123:A124"/>
    <mergeCell ref="A131:F131"/>
    <mergeCell ref="A111:A112"/>
    <mergeCell ref="A113:A114"/>
    <mergeCell ref="A115:A116"/>
    <mergeCell ref="A117:A118"/>
    <mergeCell ref="A119:A120"/>
    <mergeCell ref="B143:E143"/>
    <mergeCell ref="A154:A155"/>
    <mergeCell ref="A156:A157"/>
    <mergeCell ref="A158:A159"/>
    <mergeCell ref="A160:A161"/>
    <mergeCell ref="A172:A173"/>
    <mergeCell ref="C150:E150"/>
    <mergeCell ref="F150:H150"/>
    <mergeCell ref="A162:A163"/>
    <mergeCell ref="A164:A165"/>
    <mergeCell ref="A166:A167"/>
    <mergeCell ref="A168:A169"/>
    <mergeCell ref="A170:A171"/>
  </mergeCells>
  <pageMargins left="0.7" right="0.7" top="0.75" bottom="0.75" header="0.3" footer="0.3"/>
  <pageSetup paperSize="17" scale="89" fitToHeight="10" orientation="landscape" verticalDpi="0" r:id="rId1"/>
  <rowBreaks count="2" manualBreakCount="2">
    <brk id="52" max="16383" man="1"/>
    <brk id="10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Method A</vt:lpstr>
      <vt:lpstr>Method B (NOT USED)</vt:lpstr>
      <vt:lpstr>Rotations</vt:lpstr>
      <vt:lpstr>Sliding Plates (NOT USED)</vt:lpstr>
      <vt:lpstr>Reference</vt:lpstr>
      <vt:lpstr>'Method A'!Print_Area</vt:lpstr>
      <vt:lpstr>'Method B (NOT USED)'!Print_Area</vt:lpstr>
      <vt:lpstr>Rotations!Print_Area</vt:lpstr>
      <vt:lpstr>'Sliding Plates (NOT USED)'!Print_Area</vt:lpstr>
      <vt:lpstr>'Method A'!Print_Titles</vt:lpstr>
      <vt:lpstr>'Method B (NOT USED)'!Print_Titles</vt:lpstr>
      <vt:lpstr>Rotations!Print_Titles</vt:lpstr>
      <vt:lpstr>'Sliding Plates (NOT USED)'!Print_Titles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Powell, Mark</dc:creator>
  <cp:lastModifiedBy>Aaron Adkins</cp:lastModifiedBy>
  <cp:lastPrinted>2019-06-11T18:44:35Z</cp:lastPrinted>
  <dcterms:created xsi:type="dcterms:W3CDTF">2019-03-12T15:31:43Z</dcterms:created>
  <dcterms:modified xsi:type="dcterms:W3CDTF">2023-11-10T18:52:30Z</dcterms:modified>
</cp:coreProperties>
</file>